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SAWARMO MOEDANI 26 620kv.m\tyekafebi (2)\tyekafebi\kv_17\"/>
    </mc:Choice>
  </mc:AlternateContent>
  <bookViews>
    <workbookView xWindow="0" yWindow="0" windowWidth="14760" windowHeight="9168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უწყისი'!$A$26:$M$108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" l="1"/>
  <c r="I27" i="2"/>
  <c r="G26" i="1" l="1"/>
  <c r="G27" i="1"/>
  <c r="G28" i="1"/>
  <c r="H29" i="1"/>
  <c r="H39" i="1"/>
  <c r="G32" i="1"/>
  <c r="G33" i="1"/>
  <c r="G34" i="1"/>
  <c r="G35" i="1"/>
  <c r="G36" i="1"/>
  <c r="G37" i="1"/>
  <c r="G38" i="1"/>
  <c r="J12" i="2"/>
  <c r="A28" i="2" l="1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G108" i="2" l="1"/>
  <c r="H108" i="2"/>
  <c r="G107" i="2"/>
  <c r="H107" i="2"/>
  <c r="G106" i="2"/>
  <c r="H106" i="2"/>
  <c r="G105" i="2"/>
  <c r="H105" i="2"/>
  <c r="G104" i="2"/>
  <c r="H104" i="2"/>
  <c r="G103" i="2"/>
  <c r="H103" i="2"/>
  <c r="G101" i="2"/>
  <c r="H101" i="2"/>
  <c r="G99" i="2"/>
  <c r="H99" i="2"/>
  <c r="G98" i="2"/>
  <c r="H98" i="2"/>
  <c r="G97" i="2"/>
  <c r="H97" i="2"/>
  <c r="G92" i="2"/>
  <c r="I31" i="1" s="1"/>
  <c r="H92" i="2"/>
  <c r="J31" i="1" s="1"/>
  <c r="G96" i="2"/>
  <c r="H96" i="2"/>
  <c r="G95" i="2"/>
  <c r="H95" i="2"/>
  <c r="G94" i="2"/>
  <c r="H94" i="2"/>
  <c r="G93" i="2"/>
  <c r="H93" i="2"/>
  <c r="H102" i="2"/>
  <c r="G102" i="2"/>
  <c r="G100" i="2"/>
  <c r="H100" i="2"/>
  <c r="G91" i="2"/>
  <c r="H91" i="2"/>
  <c r="G90" i="2"/>
  <c r="H90" i="2"/>
  <c r="G88" i="2"/>
  <c r="H88" i="2"/>
  <c r="G83" i="2"/>
  <c r="H83" i="2"/>
  <c r="G82" i="2"/>
  <c r="H82" i="2"/>
  <c r="G81" i="2"/>
  <c r="H81" i="2"/>
  <c r="G80" i="2"/>
  <c r="H80" i="2"/>
  <c r="G79" i="2"/>
  <c r="H79" i="2"/>
  <c r="G75" i="2"/>
  <c r="H75" i="2"/>
  <c r="G78" i="2"/>
  <c r="H78" i="2"/>
  <c r="G89" i="2"/>
  <c r="H89" i="2"/>
  <c r="G77" i="2"/>
  <c r="H77" i="2"/>
  <c r="G74" i="2"/>
  <c r="H74" i="2"/>
  <c r="G87" i="2"/>
  <c r="H87" i="2"/>
  <c r="G85" i="2"/>
  <c r="H85" i="2"/>
  <c r="G76" i="2"/>
  <c r="I37" i="1" s="1"/>
  <c r="H76" i="2"/>
  <c r="J37" i="1" s="1"/>
  <c r="G86" i="2"/>
  <c r="H86" i="2"/>
  <c r="H84" i="2"/>
  <c r="G84" i="2"/>
  <c r="G73" i="2"/>
  <c r="H73" i="2"/>
  <c r="G72" i="2"/>
  <c r="H72" i="2"/>
  <c r="G71" i="2"/>
  <c r="H71" i="2"/>
  <c r="G70" i="2"/>
  <c r="H70" i="2"/>
  <c r="G69" i="2"/>
  <c r="H69" i="2"/>
  <c r="G68" i="2"/>
  <c r="I28" i="1" s="1"/>
  <c r="H68" i="2"/>
  <c r="J28" i="1" s="1"/>
  <c r="G67" i="2"/>
  <c r="H67" i="2"/>
  <c r="G66" i="2"/>
  <c r="I35" i="1" s="1"/>
  <c r="H66" i="2"/>
  <c r="J35" i="1" s="1"/>
  <c r="G65" i="2"/>
  <c r="H65" i="2"/>
  <c r="G64" i="2"/>
  <c r="H64" i="2"/>
  <c r="G63" i="2"/>
  <c r="H63" i="2"/>
  <c r="G62" i="2"/>
  <c r="H62" i="2"/>
  <c r="G61" i="2"/>
  <c r="H61" i="2"/>
  <c r="G60" i="2"/>
  <c r="H60" i="2"/>
  <c r="G59" i="2"/>
  <c r="I34" i="1" s="1"/>
  <c r="H59" i="2"/>
  <c r="J34" i="1" s="1"/>
  <c r="G58" i="2"/>
  <c r="I33" i="1" s="1"/>
  <c r="H58" i="2"/>
  <c r="G57" i="2"/>
  <c r="H57" i="2"/>
  <c r="J33" i="1" s="1"/>
  <c r="G56" i="2"/>
  <c r="H56" i="2"/>
  <c r="G55" i="2"/>
  <c r="H55" i="2"/>
  <c r="G54" i="2"/>
  <c r="I27" i="1" s="1"/>
  <c r="H54" i="2"/>
  <c r="J27" i="1" s="1"/>
  <c r="G53" i="2"/>
  <c r="H53" i="2"/>
  <c r="G52" i="2"/>
  <c r="I26" i="1" s="1"/>
  <c r="H52" i="2"/>
  <c r="J26" i="1" s="1"/>
  <c r="G51" i="2"/>
  <c r="I36" i="1" s="1"/>
  <c r="H51" i="2"/>
  <c r="J36" i="1" s="1"/>
  <c r="G50" i="2"/>
  <c r="H50" i="2"/>
  <c r="G49" i="2"/>
  <c r="H49" i="2"/>
  <c r="G48" i="2"/>
  <c r="H48" i="2"/>
  <c r="G47" i="2"/>
  <c r="H47" i="2"/>
  <c r="G46" i="2"/>
  <c r="H46" i="2"/>
  <c r="G45" i="2"/>
  <c r="I38" i="1" s="1"/>
  <c r="H45" i="2"/>
  <c r="J38" i="1" s="1"/>
  <c r="G44" i="2"/>
  <c r="H44" i="2"/>
  <c r="G43" i="2"/>
  <c r="H43" i="2"/>
  <c r="G42" i="2"/>
  <c r="H42" i="2"/>
  <c r="G41" i="2"/>
  <c r="H41" i="2"/>
  <c r="G40" i="2"/>
  <c r="H40" i="2"/>
  <c r="G39" i="2"/>
  <c r="I25" i="1" s="1"/>
  <c r="H39" i="2"/>
  <c r="J25" i="1" s="1"/>
  <c r="G38" i="2"/>
  <c r="H38" i="2"/>
  <c r="G37" i="2"/>
  <c r="H37" i="2"/>
  <c r="G28" i="2"/>
  <c r="I32" i="1" s="1"/>
  <c r="H28" i="2"/>
  <c r="J32" i="1" s="1"/>
  <c r="G36" i="2"/>
  <c r="H36" i="2"/>
  <c r="G35" i="2"/>
  <c r="H35" i="2"/>
  <c r="G34" i="2"/>
  <c r="H34" i="2"/>
  <c r="G33" i="2"/>
  <c r="H33" i="2"/>
  <c r="G32" i="2"/>
  <c r="H32" i="2"/>
  <c r="G31" i="2"/>
  <c r="H31" i="2"/>
  <c r="G30" i="2"/>
  <c r="H30" i="2"/>
  <c r="G29" i="2"/>
  <c r="H29" i="2"/>
  <c r="K38" i="1" l="1"/>
  <c r="L38" i="1" s="1"/>
  <c r="K36" i="1"/>
  <c r="L36" i="1" s="1"/>
  <c r="K37" i="1"/>
  <c r="L37" i="1" s="1"/>
  <c r="K33" i="1"/>
  <c r="L33" i="1" s="1"/>
  <c r="K35" i="1"/>
  <c r="L35" i="1" s="1"/>
  <c r="K34" i="1"/>
  <c r="L34" i="1" s="1"/>
  <c r="I39" i="1"/>
  <c r="J39" i="1"/>
  <c r="K28" i="1"/>
  <c r="L28" i="1" s="1"/>
  <c r="I29" i="1"/>
  <c r="J29" i="1"/>
  <c r="K27" i="1"/>
  <c r="L27" i="1" s="1"/>
  <c r="K26" i="1"/>
  <c r="L26" i="1" s="1"/>
  <c r="C9" i="3"/>
  <c r="E7" i="2" l="1"/>
  <c r="I16" i="2" l="1"/>
  <c r="D39" i="1"/>
  <c r="E39" i="1"/>
  <c r="F39" i="1"/>
  <c r="D29" i="1"/>
  <c r="E29" i="1"/>
  <c r="F29" i="1"/>
  <c r="H41" i="1"/>
  <c r="D11" i="1" s="1"/>
  <c r="G31" i="1"/>
  <c r="K32" i="1"/>
  <c r="K25" i="1"/>
  <c r="K29" i="1" s="1"/>
  <c r="G25" i="1"/>
  <c r="J19" i="2"/>
  <c r="G29" i="1" l="1"/>
  <c r="L25" i="1"/>
  <c r="L29" i="1" s="1"/>
  <c r="G39" i="1"/>
  <c r="L32" i="1"/>
  <c r="C32" i="3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J28" i="2" l="1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K59" i="2" l="1"/>
  <c r="K50" i="2"/>
  <c r="K44" i="2"/>
  <c r="K70" i="2"/>
  <c r="K40" i="2"/>
  <c r="K87" i="2"/>
  <c r="K72" i="2"/>
  <c r="K66" i="2"/>
  <c r="K75" i="2"/>
  <c r="K39" i="2"/>
  <c r="K92" i="2"/>
  <c r="K86" i="2"/>
  <c r="K79" i="2"/>
  <c r="K43" i="2"/>
  <c r="K102" i="2"/>
  <c r="K42" i="2"/>
  <c r="K107" i="2"/>
  <c r="K32" i="2"/>
  <c r="K103" i="2"/>
  <c r="K97" i="2"/>
  <c r="K68" i="2"/>
  <c r="K96" i="2"/>
  <c r="K38" i="2"/>
  <c r="K90" i="2"/>
  <c r="K67" i="2"/>
  <c r="K100" i="2"/>
  <c r="K71" i="2"/>
  <c r="K99" i="2"/>
  <c r="K82" i="2"/>
  <c r="K47" i="2"/>
  <c r="K35" i="2"/>
  <c r="K58" i="2"/>
  <c r="K52" i="2"/>
  <c r="K46" i="2"/>
  <c r="K105" i="2"/>
  <c r="K94" i="2"/>
  <c r="K93" i="2"/>
  <c r="K48" i="2"/>
  <c r="K76" i="2"/>
  <c r="K31" i="2"/>
  <c r="K36" i="2"/>
  <c r="K108" i="2"/>
  <c r="K64" i="2"/>
  <c r="K69" i="2"/>
  <c r="K74" i="2"/>
  <c r="K51" i="2"/>
  <c r="K45" i="2"/>
  <c r="K34" i="2"/>
  <c r="K95" i="2"/>
  <c r="K104" i="2"/>
  <c r="K89" i="2"/>
  <c r="K84" i="2"/>
  <c r="K63" i="2"/>
  <c r="K37" i="2"/>
  <c r="K88" i="2"/>
  <c r="K83" i="2"/>
  <c r="K78" i="2"/>
  <c r="K62" i="2"/>
  <c r="K98" i="2"/>
  <c r="K56" i="2"/>
  <c r="K55" i="2"/>
  <c r="K30" i="2"/>
  <c r="K60" i="2"/>
  <c r="K91" i="2"/>
  <c r="K65" i="2"/>
  <c r="K54" i="2"/>
  <c r="K49" i="2"/>
  <c r="K106" i="2"/>
  <c r="K80" i="2"/>
  <c r="K28" i="2"/>
  <c r="K101" i="2"/>
  <c r="K53" i="2"/>
  <c r="K57" i="2"/>
  <c r="K61" i="2"/>
  <c r="K73" i="2"/>
  <c r="K77" i="2"/>
  <c r="K29" i="2"/>
  <c r="K81" i="2"/>
  <c r="K33" i="2"/>
  <c r="K85" i="2"/>
  <c r="K41" i="2"/>
  <c r="A27" i="2"/>
  <c r="G27" i="2" l="1"/>
  <c r="H27" i="2"/>
  <c r="I110" i="2"/>
  <c r="K31" i="1" l="1"/>
  <c r="K39" i="1" s="1"/>
  <c r="I41" i="1"/>
  <c r="J27" i="2"/>
  <c r="J110" i="2" s="1"/>
  <c r="J41" i="1" l="1"/>
  <c r="L31" i="1"/>
  <c r="L39" i="1" s="1"/>
  <c r="K27" i="2"/>
  <c r="K110" i="2" s="1"/>
  <c r="L41" i="1" l="1"/>
  <c r="K41" i="1"/>
</calcChain>
</file>

<file path=xl/sharedStrings.xml><?xml version="1.0" encoding="utf-8"?>
<sst xmlns="http://schemas.openxmlformats.org/spreadsheetml/2006/main" count="367" uniqueCount="134">
  <si>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</si>
  <si>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</si>
  <si>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</si>
  <si>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</si>
  <si>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</si>
  <si>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</si>
  <si>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</si>
  <si>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</si>
  <si>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</si>
  <si>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</si>
  <si>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</si>
  <si>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</si>
  <si>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</si>
  <si>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</si>
  <si>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</si>
  <si>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</si>
  <si>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</si>
  <si>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</si>
  <si>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</si>
  <si>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</si>
  <si>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</si>
  <si>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</si>
  <si>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</si>
  <si>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</si>
  <si>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</si>
  <si>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</si>
  <si>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</si>
  <si>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</si>
  <si>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</si>
  <si>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</si>
  <si>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</si>
  <si>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</si>
  <si>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</si>
  <si>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</si>
  <si>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</si>
  <si>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</si>
  <si>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</si>
  <si>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</si>
  <si>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</si>
  <si>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</si>
  <si>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</si>
  <si>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</si>
  <si>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</si>
  <si>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</si>
  <si>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</si>
  <si>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</si>
  <si>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</si>
  <si>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</si>
  <si>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</si>
  <si>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</si>
  <si>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</si>
  <si>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</si>
  <si>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</si>
  <si>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</si>
  <si>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</si>
  <si>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</si>
  <si>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</si>
  <si>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</si>
  <si>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</si>
  <si>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</si>
  <si>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</si>
  <si>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</si>
  <si>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</si>
  <si>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</si>
  <si>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</si>
  <si>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</si>
  <si>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</si>
  <si>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</si>
  <si>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</si>
  <si>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</si>
  <si>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</si>
  <si>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</si>
  <si>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</si>
  <si>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</si>
  <si>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</si>
  <si>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</si>
  <si>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</si>
  <si>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</si>
  <si>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</si>
  <si>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</si>
  <si>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</si>
  <si>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</si>
  <si>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</si>
  <si>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</si>
  <si>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</si>
  <si>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</si>
  <si>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</si>
  <si>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</si>
  <si>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</si>
  <si>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</si>
  <si>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</si>
  <si>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</si>
  <si>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</si>
  <si>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</si>
  <si>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</si>
  <si>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</si>
  <si>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</si>
  <si>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</si>
  <si>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</si>
  <si>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</si>
  <si>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</si>
  <si>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</si>
  <si>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</si>
  <si>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</si>
  <si>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</si>
  <si>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</si>
  <si>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</si>
  <si>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</si>
  <si>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</si>
  <si>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</si>
  <si>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</si>
  <si>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</si>
  <si>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</si>
  <si>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1)   X:</t>
  </si>
  <si>
    <t>2)   X:</t>
  </si>
  <si>
    <t>სულ ჯამი</t>
  </si>
  <si>
    <t>ჯაგრცხილა</t>
  </si>
  <si>
    <t>ქ. მუხა</t>
  </si>
  <si>
    <t>6მხ3რცხ1ჯგრ</t>
  </si>
  <si>
    <t>სა</t>
  </si>
  <si>
    <t>შინდი, კუნელი</t>
  </si>
  <si>
    <t>ვ._გურჩიანი</t>
  </si>
  <si>
    <t>მუხა</t>
  </si>
  <si>
    <t>5მხ5ჯგრ</t>
  </si>
  <si>
    <t>შპს ,,კავკასიის სამთო ჯგუფი"</t>
  </si>
  <si>
    <t>შპს ,,კავკასიის ასმთო ჯგუფი"</t>
  </si>
  <si>
    <t>გენერალური დირექტორი                                                       ჯ/შუბითიძე</t>
  </si>
  <si>
    <t>26.10.2021წ.</t>
  </si>
  <si>
    <t>27.10.2021წ.</t>
  </si>
  <si>
    <t>ქ.თბილისი ალექსიძის III შეახ.1</t>
  </si>
  <si>
    <t xml:space="preserve">                   ვ.გურჩიანი</t>
  </si>
  <si>
    <t>ტყეკაფი მონიშნა:</t>
  </si>
  <si>
    <t>სსიპ ეროვნული სატყეო სააგენტოსN2499/ს ბრძ. ხელშეკრულებაN56</t>
  </si>
  <si>
    <t>001-07-0039991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</si>
</sst>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>ბალიI8</v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>ბალიI12</v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>ბალიI16</v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>ბალიI20</v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>ბალიI24</v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>ბალიI28</v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>ბალიI32</v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>ბალიI36</v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>ბალიI40</v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>ბალიI44</v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>ბალიI48</v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>ბალიI52</v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>ბალიI56</v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>ბალიI60</v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>ბალიI64</v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>ბალიI68</v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>ბალიI72</v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>ბალიI76</v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>ბალიI80</v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>ბალიI84</v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>ბალიI88</v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>ბალიI92</v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>ბალიII8</v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>ბალიII12</v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>ბალიII16</v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>ბალიII20</v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>ბალიII24</v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>ბალიII28</v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>ბალიII32</v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>ბალიII36</v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>ბალიII40</v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>ბალიII44</v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>ბალიII48</v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>ბალიII52</v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>ბალიII56</v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>ბალიII60</v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>ბალიII64</v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>ბალიII68</v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>ბალიII72</v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>ბალიII76</v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>ბალიII80</v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>ბალიII84</v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>ბალიII88</v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>ბალიII92</v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>ბალიIII8</v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>ბალიIII12</v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>ბალიIII16</v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>ბალიIII20</v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>ბალიIII24</v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>ბალიIII28</v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>ბალიIII32</v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>ბალიIII36</v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>ბალიIII40</v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>ბალიIII44</v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>ბალიIII48</v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>ბალიIII52</v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>ბალიIII56</v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>ბალიIII60</v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>ბალიIII64</v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>ბალიIII68</v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>ბალიIII72</v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>ბალიIII76</v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>ბალიIII80</v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>ბალიIII84</v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>ბალიIII88</v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>ბალიIII92</v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>ბალიIV8</v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>ბალიIV12</v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>ბალიIV16</v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>ბალიIV20</v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>ბალიIV24</v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>ბალიIV28</v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>ბალიIV32</v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>ბალიIV36</v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>ბალიIV40</v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>ბალიIV44</v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>ბალიIV48</v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>ბალიIV52</v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>ბალიIV56</v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>ბალიIV60</v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>ბალიIV64</v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>ბალიIV68</v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>ბალიIV72</v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>ბალიIV76</v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>ბალიIV80</v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>ბალიIV84</v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>ბალიV8</v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>ბალიV12</v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>ბალიV16</v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>ბალიV20</v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>ბალიV24</v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>ბალიV28</v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>ბალიV32</v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>ბალიV36</v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>ბალიV40</v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>ბალიV44</v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>ბალიV48</v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>ბალიV52</v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>ბალიV56</v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>ბალიV60</v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>ბალიV64</v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>ბალიV68</v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>ბალიV72</v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>ბალიV76</v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>ბალიV80</v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>ბალიV84</v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>ბალიVI8</v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>ბალიVI12</v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>ბალიVI16</v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>ბალიVI20</v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>ბალიVI24</v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>ბალიVI28</v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>ბალიVI32</v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>ბალიVI36</v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>ბალიVI40</v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>ბალიVI44</v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>ბალიVI48</v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>ბალიVI52</v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>ბალიVI56</v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>ბალიVI60</v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>ბალიVI64</v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>ბალიVI68</v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>ბალიVI72</v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>ბალიVI76</v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>ბალიVI80</v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>ბალიVI84</v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>ბალიVI88</v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>ბალიVI92</v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>ბალიVI96</v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>ბალიVI100</v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>ბალიVI104</v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>ბალიVI108</v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6.6640625" style="1" customWidth="1"/>
    <col min="10" max="11" width="7.44140625" style="1" customWidth="1"/>
    <col min="12" max="12" width="7.5546875" style="1" customWidth="1"/>
    <col min="13" max="13" width="13.332031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41" t="s">
        <v>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0.25" customHeight="1" x14ac:dyDescent="0.3">
      <c r="A3" s="42" t="s">
        <v>1</v>
      </c>
      <c r="B3" s="42"/>
      <c r="C3" s="42"/>
      <c r="D3" s="42"/>
      <c r="E3" s="42"/>
      <c r="F3" s="42"/>
      <c r="G3" s="42"/>
      <c r="H3" s="43" t="s">
        <v>133</v>
      </c>
      <c r="I3" s="43"/>
      <c r="J3" s="43"/>
      <c r="K3" s="43"/>
      <c r="L3" s="43"/>
      <c r="M3" s="43"/>
    </row>
    <row r="4" spans="1:13" x14ac:dyDescent="0.3">
      <c r="A4" s="32" t="s">
        <v>54</v>
      </c>
      <c r="B4" s="32"/>
      <c r="C4" s="32"/>
      <c r="D4" s="32"/>
      <c r="E4" s="32"/>
      <c r="F4" s="32" t="s">
        <v>132</v>
      </c>
      <c r="G4" s="32"/>
      <c r="H4" s="32"/>
      <c r="I4" s="32"/>
      <c r="J4" s="32"/>
      <c r="K4" s="32"/>
      <c r="L4" s="32"/>
      <c r="M4" s="32"/>
    </row>
    <row r="5" spans="1:13" x14ac:dyDescent="0.3">
      <c r="A5" s="32" t="s">
        <v>55</v>
      </c>
      <c r="B5" s="32"/>
      <c r="C5" s="32"/>
      <c r="D5" s="32" t="s">
        <v>124</v>
      </c>
      <c r="E5" s="32"/>
      <c r="F5" s="32"/>
      <c r="G5" s="32"/>
      <c r="H5" s="32"/>
      <c r="I5" s="32"/>
      <c r="J5" s="32" t="s">
        <v>56</v>
      </c>
      <c r="K5" s="32"/>
      <c r="L5" s="32">
        <v>404908775</v>
      </c>
      <c r="M5" s="32"/>
    </row>
    <row r="6" spans="1:13" x14ac:dyDescent="0.3">
      <c r="A6" s="32" t="s">
        <v>57</v>
      </c>
      <c r="B6" s="32"/>
      <c r="C6" s="32"/>
      <c r="D6" s="32"/>
      <c r="E6" s="32"/>
      <c r="F6" s="32" t="s">
        <v>129</v>
      </c>
      <c r="G6" s="32"/>
      <c r="H6" s="32"/>
      <c r="I6" s="32"/>
      <c r="J6" s="32"/>
      <c r="K6" s="32"/>
      <c r="L6" s="32"/>
      <c r="M6" s="32"/>
    </row>
    <row r="7" spans="1:13" x14ac:dyDescent="0.3">
      <c r="A7" s="32" t="s">
        <v>58</v>
      </c>
      <c r="B7" s="32"/>
      <c r="C7" s="32"/>
      <c r="D7" s="32" t="str">
        <f>'აღრიცხვის უწყისი'!E5</f>
        <v>ქვემო_ქართის_სატყეო_სამსახური</v>
      </c>
      <c r="E7" s="32"/>
      <c r="F7" s="32"/>
      <c r="G7" s="32"/>
      <c r="H7" s="31" t="s">
        <v>59</v>
      </c>
      <c r="I7" s="31"/>
      <c r="J7" s="31"/>
      <c r="K7" s="44" t="str">
        <f>'აღრიცხვის უწყისი'!E6</f>
        <v>ბოლნისი_დმანისი</v>
      </c>
      <c r="L7" s="44"/>
      <c r="M7" s="44"/>
    </row>
    <row r="8" spans="1:13" x14ac:dyDescent="0.3">
      <c r="A8" s="32" t="s">
        <v>60</v>
      </c>
      <c r="B8" s="32"/>
      <c r="C8" s="32" t="str">
        <f>'აღრიცხვის უწყისი'!K6</f>
        <v>კაზრეთი</v>
      </c>
      <c r="D8" s="32"/>
      <c r="E8" s="32"/>
      <c r="F8" s="19" t="s">
        <v>64</v>
      </c>
      <c r="G8" s="20">
        <f>'აღრიცხვის უწყისი'!I8</f>
        <v>17</v>
      </c>
      <c r="H8" s="38" t="s">
        <v>62</v>
      </c>
      <c r="I8" s="39"/>
      <c r="J8" s="20">
        <f>'აღრიცხვის უწყისი'!I9</f>
        <v>5</v>
      </c>
      <c r="K8" s="31" t="s">
        <v>63</v>
      </c>
      <c r="L8" s="31"/>
      <c r="M8" s="20">
        <f>'აღრიცხვის უწყისი'!I10</f>
        <v>0.23</v>
      </c>
    </row>
    <row r="9" spans="1:13" x14ac:dyDescent="0.3">
      <c r="A9" s="32" t="s">
        <v>65</v>
      </c>
      <c r="B9" s="32"/>
      <c r="C9" s="32"/>
      <c r="D9" s="32"/>
      <c r="E9" s="32"/>
      <c r="F9" s="32"/>
      <c r="G9" s="32"/>
      <c r="H9" s="31"/>
      <c r="I9" s="31"/>
      <c r="J9" s="38" t="s">
        <v>66</v>
      </c>
      <c r="K9" s="39"/>
      <c r="L9" s="32" t="str">
        <f>'აღრიცხვის უწყისი'!I11</f>
        <v>სპეციალური</v>
      </c>
      <c r="M9" s="32"/>
    </row>
    <row r="10" spans="1:13" x14ac:dyDescent="0.3">
      <c r="A10" s="32" t="s">
        <v>67</v>
      </c>
      <c r="B10" s="32"/>
      <c r="C10" s="32"/>
      <c r="D10" s="32" t="s">
        <v>121</v>
      </c>
      <c r="E10" s="32"/>
      <c r="F10" s="32"/>
      <c r="G10" s="32"/>
      <c r="H10" s="32"/>
      <c r="I10" s="32" t="s">
        <v>68</v>
      </c>
      <c r="J10" s="32"/>
      <c r="K10" s="32">
        <v>62007003820</v>
      </c>
      <c r="L10" s="32"/>
      <c r="M10" s="32"/>
    </row>
    <row r="11" spans="1:13" x14ac:dyDescent="0.3">
      <c r="A11" s="32" t="s">
        <v>69</v>
      </c>
      <c r="B11" s="32"/>
      <c r="C11" s="32"/>
      <c r="D11" s="25">
        <f>H41</f>
        <v>82</v>
      </c>
      <c r="E11" s="32" t="s">
        <v>70</v>
      </c>
      <c r="F11" s="32"/>
      <c r="G11" s="20">
        <f>'აღრიცხვის უწყისი'!M8</f>
        <v>0.5</v>
      </c>
      <c r="H11" s="32" t="s">
        <v>110</v>
      </c>
      <c r="I11" s="32"/>
      <c r="J11" s="20">
        <f>'აღრიცხვის უწყისი'!K8</f>
        <v>100</v>
      </c>
      <c r="K11" s="32" t="s">
        <v>71</v>
      </c>
      <c r="L11" s="32"/>
      <c r="M11" s="20">
        <f>'აღრიცხვის უწყისი'!I16</f>
        <v>140</v>
      </c>
    </row>
    <row r="12" spans="1:13" x14ac:dyDescent="0.3">
      <c r="A12" s="45" t="s">
        <v>72</v>
      </c>
      <c r="B12" s="46"/>
      <c r="C12" s="31" t="str">
        <f>'აღრიცხვის უწყისი'!J18</f>
        <v>საკმარისი</v>
      </c>
      <c r="D12" s="31"/>
      <c r="E12" s="32" t="s">
        <v>73</v>
      </c>
      <c r="F12" s="32"/>
      <c r="G12" s="20">
        <f>'აღრიცხვის უწყისი'!J17</f>
        <v>900</v>
      </c>
      <c r="H12" s="32" t="s">
        <v>74</v>
      </c>
      <c r="I12" s="32"/>
      <c r="J12" s="20">
        <f>'აღრიცხვის უწყისი'!J19:M19</f>
        <v>20</v>
      </c>
      <c r="K12" s="32" t="s">
        <v>75</v>
      </c>
      <c r="L12" s="32"/>
      <c r="M12" s="20" t="str">
        <f>დათვალიერება!E14</f>
        <v>სა</v>
      </c>
    </row>
    <row r="13" spans="1:13" x14ac:dyDescent="0.3">
      <c r="A13" s="47" t="s">
        <v>76</v>
      </c>
      <c r="B13" s="47"/>
      <c r="C13" s="47"/>
      <c r="D13" s="19" t="s">
        <v>113</v>
      </c>
      <c r="E13" s="32">
        <f>'აღრიცხვის უწყისი'!J14</f>
        <v>454723</v>
      </c>
      <c r="F13" s="32"/>
      <c r="G13" s="32"/>
      <c r="H13" s="21" t="s">
        <v>23</v>
      </c>
      <c r="I13" s="32">
        <f>'აღრიცხვის უწყისი'!L14</f>
        <v>4583296</v>
      </c>
      <c r="J13" s="32"/>
      <c r="K13" s="32"/>
      <c r="L13" s="32"/>
      <c r="M13" s="32"/>
    </row>
    <row r="14" spans="1:13" x14ac:dyDescent="0.3">
      <c r="A14" s="47"/>
      <c r="B14" s="47"/>
      <c r="C14" s="47"/>
      <c r="D14" s="19" t="s">
        <v>114</v>
      </c>
      <c r="E14" s="32">
        <f>'აღრიცხვის უწყისი'!J15</f>
        <v>454640</v>
      </c>
      <c r="F14" s="32"/>
      <c r="G14" s="32"/>
      <c r="H14" s="21" t="s">
        <v>23</v>
      </c>
      <c r="I14" s="32">
        <f>'აღრიცხვის უწყისი'!L15</f>
        <v>4583232</v>
      </c>
      <c r="J14" s="32"/>
      <c r="K14" s="32"/>
      <c r="L14" s="32"/>
      <c r="M14" s="32"/>
    </row>
    <row r="15" spans="1:13" x14ac:dyDescent="0.3">
      <c r="A15" s="32" t="s">
        <v>77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3">
      <c r="A16" s="32" t="s">
        <v>78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3">
      <c r="A17" s="34" t="s">
        <v>88</v>
      </c>
      <c r="B17" s="34"/>
      <c r="C17" s="35"/>
      <c r="D17" s="33" t="s">
        <v>79</v>
      </c>
      <c r="E17" s="33"/>
      <c r="F17" s="33" t="s">
        <v>80</v>
      </c>
      <c r="G17" s="33"/>
      <c r="H17" s="33"/>
      <c r="I17" s="33" t="s">
        <v>37</v>
      </c>
      <c r="J17" s="33"/>
      <c r="K17" s="36"/>
      <c r="L17" s="37"/>
      <c r="M17" s="37"/>
    </row>
    <row r="18" spans="1:13" x14ac:dyDescent="0.3">
      <c r="A18" s="34"/>
      <c r="B18" s="34"/>
      <c r="C18" s="35"/>
      <c r="D18" s="31">
        <v>5</v>
      </c>
      <c r="E18" s="31"/>
      <c r="F18" s="31" t="s">
        <v>122</v>
      </c>
      <c r="G18" s="31"/>
      <c r="H18" s="31"/>
      <c r="I18" s="31" t="s">
        <v>29</v>
      </c>
      <c r="J18" s="31"/>
      <c r="K18" s="36"/>
      <c r="L18" s="37"/>
      <c r="M18" s="37"/>
    </row>
    <row r="19" spans="1:13" x14ac:dyDescent="0.3">
      <c r="A19" s="34"/>
      <c r="B19" s="34"/>
      <c r="C19" s="35"/>
      <c r="D19" s="38">
        <v>5</v>
      </c>
      <c r="E19" s="39"/>
      <c r="F19" s="38" t="s">
        <v>116</v>
      </c>
      <c r="G19" s="40"/>
      <c r="H19" s="39"/>
      <c r="I19" s="38" t="s">
        <v>30</v>
      </c>
      <c r="J19" s="39"/>
      <c r="K19" s="36"/>
      <c r="L19" s="37"/>
      <c r="M19" s="37"/>
    </row>
    <row r="20" spans="1:13" x14ac:dyDescent="0.3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x14ac:dyDescent="0.3">
      <c r="A21" s="53" t="s">
        <v>1</v>
      </c>
      <c r="B21" s="53" t="s">
        <v>80</v>
      </c>
      <c r="C21" s="54" t="s">
        <v>81</v>
      </c>
      <c r="D21" s="49" t="s">
        <v>87</v>
      </c>
      <c r="E21" s="49"/>
      <c r="F21" s="49"/>
      <c r="G21" s="49"/>
      <c r="H21" s="49"/>
      <c r="I21" s="49"/>
      <c r="J21" s="49"/>
      <c r="K21" s="49"/>
      <c r="L21" s="49"/>
      <c r="M21" s="52" t="s">
        <v>48</v>
      </c>
    </row>
    <row r="22" spans="1:13" x14ac:dyDescent="0.3">
      <c r="A22" s="53"/>
      <c r="B22" s="53"/>
      <c r="C22" s="54"/>
      <c r="D22" s="49" t="s">
        <v>46</v>
      </c>
      <c r="E22" s="49"/>
      <c r="F22" s="49"/>
      <c r="G22" s="49"/>
      <c r="H22" s="49" t="s">
        <v>45</v>
      </c>
      <c r="I22" s="49"/>
      <c r="J22" s="49"/>
      <c r="K22" s="49"/>
      <c r="L22" s="55" t="s">
        <v>86</v>
      </c>
      <c r="M22" s="52"/>
    </row>
    <row r="23" spans="1:13" ht="65.25" customHeight="1" x14ac:dyDescent="0.3">
      <c r="A23" s="53"/>
      <c r="B23" s="53"/>
      <c r="C23" s="54"/>
      <c r="D23" s="15" t="s">
        <v>82</v>
      </c>
      <c r="E23" s="15" t="s">
        <v>83</v>
      </c>
      <c r="F23" s="15" t="s">
        <v>84</v>
      </c>
      <c r="G23" s="16" t="s">
        <v>85</v>
      </c>
      <c r="H23" s="15" t="s">
        <v>82</v>
      </c>
      <c r="I23" s="15" t="s">
        <v>83</v>
      </c>
      <c r="J23" s="15" t="s">
        <v>84</v>
      </c>
      <c r="K23" s="17" t="s">
        <v>85</v>
      </c>
      <c r="L23" s="55"/>
      <c r="M23" s="52"/>
    </row>
    <row r="24" spans="1:13" x14ac:dyDescent="0.3">
      <c r="A24" s="9" t="s">
        <v>24</v>
      </c>
      <c r="B24" s="9" t="s">
        <v>25</v>
      </c>
      <c r="C24" s="9" t="s">
        <v>26</v>
      </c>
      <c r="D24" s="9" t="s">
        <v>27</v>
      </c>
      <c r="E24" s="9" t="s">
        <v>28</v>
      </c>
      <c r="F24" s="9" t="s">
        <v>29</v>
      </c>
      <c r="G24" s="9" t="s">
        <v>30</v>
      </c>
      <c r="H24" s="9" t="s">
        <v>31</v>
      </c>
      <c r="I24" s="9" t="s">
        <v>32</v>
      </c>
      <c r="J24" s="9" t="s">
        <v>51</v>
      </c>
      <c r="K24" s="9" t="s">
        <v>52</v>
      </c>
      <c r="L24" s="9" t="s">
        <v>89</v>
      </c>
      <c r="M24" s="9" t="s">
        <v>90</v>
      </c>
    </row>
    <row r="25" spans="1:13" x14ac:dyDescent="0.3">
      <c r="A25" s="10">
        <v>1</v>
      </c>
      <c r="B25" s="49" t="s">
        <v>117</v>
      </c>
      <c r="C25" s="10">
        <v>36</v>
      </c>
      <c r="D25" s="10"/>
      <c r="E25" s="10"/>
      <c r="F25" s="10"/>
      <c r="G25" s="10">
        <f>E25+F25</f>
        <v>0</v>
      </c>
      <c r="H25" s="10">
        <v>1</v>
      </c>
      <c r="I25" s="10">
        <f>H25*'აღრიცხვის უწყისი'!G39</f>
        <v>0.56000000000000005</v>
      </c>
      <c r="J25" s="10">
        <f>H25*'აღრიცხვის უწყისი'!H39</f>
        <v>0.06</v>
      </c>
      <c r="K25" s="10">
        <f>I25+J25</f>
        <v>0.62000000000000011</v>
      </c>
      <c r="L25" s="10">
        <f>G25+K25</f>
        <v>0.62000000000000011</v>
      </c>
      <c r="M25" s="10"/>
    </row>
    <row r="26" spans="1:13" x14ac:dyDescent="0.3">
      <c r="A26" s="10">
        <v>2</v>
      </c>
      <c r="B26" s="49"/>
      <c r="C26" s="10">
        <v>44</v>
      </c>
      <c r="D26" s="10"/>
      <c r="E26" s="10"/>
      <c r="F26" s="10"/>
      <c r="G26" s="10">
        <f t="shared" ref="G26:G28" si="0">E26+F26</f>
        <v>0</v>
      </c>
      <c r="H26" s="10">
        <v>1</v>
      </c>
      <c r="I26" s="10">
        <f>H26*'აღრიცხვის უწყისი'!G52</f>
        <v>0.87</v>
      </c>
      <c r="J26" s="10">
        <f>H26*'აღრიცხვის უწყისი'!H52</f>
        <v>0.1</v>
      </c>
      <c r="K26" s="10">
        <f t="shared" ref="K26" si="1">I26+J26</f>
        <v>0.97</v>
      </c>
      <c r="L26" s="10">
        <f t="shared" ref="L26" si="2">G26+K26</f>
        <v>0.97</v>
      </c>
      <c r="M26" s="10"/>
    </row>
    <row r="27" spans="1:13" x14ac:dyDescent="0.3">
      <c r="A27" s="10">
        <v>3</v>
      </c>
      <c r="B27" s="49"/>
      <c r="C27" s="10">
        <v>48</v>
      </c>
      <c r="D27" s="10"/>
      <c r="E27" s="10"/>
      <c r="F27" s="10"/>
      <c r="G27" s="10">
        <f t="shared" si="0"/>
        <v>0</v>
      </c>
      <c r="H27" s="10">
        <v>2</v>
      </c>
      <c r="I27" s="10">
        <f>H27*'აღრიცხვის უწყისი'!G54</f>
        <v>2.14</v>
      </c>
      <c r="J27" s="10">
        <f>H27*'აღრიცხვის უწყისი'!H54</f>
        <v>0.24</v>
      </c>
      <c r="K27" s="10">
        <f t="shared" ref="K27:K28" si="3">I27+J27</f>
        <v>2.38</v>
      </c>
      <c r="L27" s="10">
        <f t="shared" ref="L27:L28" si="4">G27+K27</f>
        <v>2.38</v>
      </c>
      <c r="M27" s="10"/>
    </row>
    <row r="28" spans="1:13" x14ac:dyDescent="0.3">
      <c r="A28" s="10">
        <v>4</v>
      </c>
      <c r="B28" s="49"/>
      <c r="C28" s="10">
        <v>56</v>
      </c>
      <c r="D28" s="10"/>
      <c r="E28" s="10"/>
      <c r="F28" s="10"/>
      <c r="G28" s="10">
        <f t="shared" si="0"/>
        <v>0</v>
      </c>
      <c r="H28" s="10">
        <v>2</v>
      </c>
      <c r="I28" s="10">
        <f>H28*'აღრიცხვის უწყისი'!G68</f>
        <v>3</v>
      </c>
      <c r="J28" s="10">
        <f>H28*'აღრიცხვის უწყისი'!H68</f>
        <v>0.34</v>
      </c>
      <c r="K28" s="10">
        <f t="shared" si="3"/>
        <v>3.34</v>
      </c>
      <c r="L28" s="10">
        <f t="shared" si="4"/>
        <v>3.34</v>
      </c>
      <c r="M28" s="10"/>
    </row>
    <row r="29" spans="1:13" x14ac:dyDescent="0.3">
      <c r="A29" s="50" t="s">
        <v>47</v>
      </c>
      <c r="B29" s="50"/>
      <c r="C29" s="50"/>
      <c r="D29" s="22">
        <f t="shared" ref="D29:L29" si="5">SUM(D25:D28)</f>
        <v>0</v>
      </c>
      <c r="E29" s="23">
        <f t="shared" si="5"/>
        <v>0</v>
      </c>
      <c r="F29" s="23">
        <f t="shared" si="5"/>
        <v>0</v>
      </c>
      <c r="G29" s="23">
        <f t="shared" si="5"/>
        <v>0</v>
      </c>
      <c r="H29" s="24">
        <f t="shared" si="5"/>
        <v>6</v>
      </c>
      <c r="I29" s="23">
        <f t="shared" si="5"/>
        <v>6.57</v>
      </c>
      <c r="J29" s="23">
        <f t="shared" si="5"/>
        <v>0.74</v>
      </c>
      <c r="K29" s="23">
        <f t="shared" si="5"/>
        <v>7.31</v>
      </c>
      <c r="L29" s="23">
        <f t="shared" si="5"/>
        <v>7.31</v>
      </c>
      <c r="M29" s="22"/>
    </row>
    <row r="30" spans="1:13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spans="1:13" x14ac:dyDescent="0.3">
      <c r="A31" s="10">
        <v>1</v>
      </c>
      <c r="B31" s="49" t="s">
        <v>116</v>
      </c>
      <c r="C31" s="10">
        <v>8</v>
      </c>
      <c r="D31" s="10"/>
      <c r="E31" s="10"/>
      <c r="F31" s="10"/>
      <c r="G31" s="10">
        <f t="shared" ref="G31:G38" si="6">E31+F31</f>
        <v>0</v>
      </c>
      <c r="H31" s="10">
        <v>16</v>
      </c>
      <c r="I31" s="10">
        <f>H31*'აღრიცხვის უწყისი'!G92</f>
        <v>0.32</v>
      </c>
      <c r="J31" s="10">
        <f>H31*'აღრიცხვის უწყისი'!H92</f>
        <v>0</v>
      </c>
      <c r="K31" s="10">
        <f t="shared" ref="K31:K32" si="7">I31+J31</f>
        <v>0.32</v>
      </c>
      <c r="L31" s="10">
        <f t="shared" ref="L31:L32" si="8">G31+K31</f>
        <v>0.32</v>
      </c>
      <c r="M31" s="10"/>
    </row>
    <row r="32" spans="1:13" x14ac:dyDescent="0.3">
      <c r="A32" s="10">
        <v>2</v>
      </c>
      <c r="B32" s="49"/>
      <c r="C32" s="10">
        <v>12</v>
      </c>
      <c r="D32" s="10"/>
      <c r="E32" s="10"/>
      <c r="F32" s="10"/>
      <c r="G32" s="10">
        <f t="shared" si="6"/>
        <v>0</v>
      </c>
      <c r="H32" s="10">
        <v>30</v>
      </c>
      <c r="I32" s="10">
        <f>H32*'აღრიცხვის უწყისი'!G28</f>
        <v>1.2</v>
      </c>
      <c r="J32" s="10">
        <f>H32*'აღრიცხვის უწყისი'!H28</f>
        <v>0.3</v>
      </c>
      <c r="K32" s="10">
        <f t="shared" si="7"/>
        <v>1.5</v>
      </c>
      <c r="L32" s="10">
        <f t="shared" si="8"/>
        <v>1.5</v>
      </c>
      <c r="M32" s="10"/>
    </row>
    <row r="33" spans="1:13" x14ac:dyDescent="0.3">
      <c r="A33" s="10">
        <v>3</v>
      </c>
      <c r="B33" s="49"/>
      <c r="C33" s="10">
        <v>16</v>
      </c>
      <c r="D33" s="10"/>
      <c r="E33" s="10"/>
      <c r="F33" s="10"/>
      <c r="G33" s="10">
        <f t="shared" si="6"/>
        <v>0</v>
      </c>
      <c r="H33" s="10">
        <v>17</v>
      </c>
      <c r="I33" s="10">
        <f>H33*'აღრიცხვის უწყისი'!G58</f>
        <v>1.36</v>
      </c>
      <c r="J33" s="10">
        <f>H33*'აღრიცხვის უწყისი'!H57</f>
        <v>0.17</v>
      </c>
      <c r="K33" s="10">
        <f t="shared" ref="K33:K38" si="9">I33+J33</f>
        <v>1.53</v>
      </c>
      <c r="L33" s="10">
        <f t="shared" ref="L33:L38" si="10">G33+K33</f>
        <v>1.53</v>
      </c>
      <c r="M33" s="10"/>
    </row>
    <row r="34" spans="1:13" x14ac:dyDescent="0.3">
      <c r="A34" s="10">
        <v>4</v>
      </c>
      <c r="B34" s="49"/>
      <c r="C34" s="10">
        <v>20</v>
      </c>
      <c r="D34" s="10"/>
      <c r="E34" s="10"/>
      <c r="F34" s="10"/>
      <c r="G34" s="10">
        <f t="shared" si="6"/>
        <v>0</v>
      </c>
      <c r="H34" s="10">
        <v>8</v>
      </c>
      <c r="I34" s="10">
        <f>H34*'აღრიცხვის უწყისი'!G59</f>
        <v>1.04</v>
      </c>
      <c r="J34" s="10">
        <f>H34*'აღრიცხვის უწყისი'!H59</f>
        <v>0.16</v>
      </c>
      <c r="K34" s="10">
        <f t="shared" si="9"/>
        <v>1.2</v>
      </c>
      <c r="L34" s="10">
        <f t="shared" si="10"/>
        <v>1.2</v>
      </c>
      <c r="M34" s="10"/>
    </row>
    <row r="35" spans="1:13" x14ac:dyDescent="0.3">
      <c r="A35" s="10">
        <v>5</v>
      </c>
      <c r="B35" s="49"/>
      <c r="C35" s="10">
        <v>24</v>
      </c>
      <c r="D35" s="10"/>
      <c r="E35" s="10"/>
      <c r="F35" s="10"/>
      <c r="G35" s="10">
        <f t="shared" si="6"/>
        <v>0</v>
      </c>
      <c r="H35" s="10">
        <v>1</v>
      </c>
      <c r="I35" s="10">
        <f>H35*'აღრიცხვის უწყისი'!G66</f>
        <v>0.21</v>
      </c>
      <c r="J35" s="10">
        <f>H35*'აღრიცხვის უწყისი'!H66</f>
        <v>0.02</v>
      </c>
      <c r="K35" s="10">
        <f t="shared" si="9"/>
        <v>0.22999999999999998</v>
      </c>
      <c r="L35" s="10">
        <f t="shared" si="10"/>
        <v>0.22999999999999998</v>
      </c>
      <c r="M35" s="10"/>
    </row>
    <row r="36" spans="1:13" x14ac:dyDescent="0.3">
      <c r="A36" s="10">
        <v>6</v>
      </c>
      <c r="B36" s="49"/>
      <c r="C36" s="10">
        <v>32</v>
      </c>
      <c r="D36" s="10"/>
      <c r="E36" s="10"/>
      <c r="F36" s="10"/>
      <c r="G36" s="10">
        <f t="shared" si="6"/>
        <v>0</v>
      </c>
      <c r="H36" s="10">
        <v>1</v>
      </c>
      <c r="I36" s="10">
        <f>H36*'აღრიცხვის უწყისი'!G51</f>
        <v>0.42</v>
      </c>
      <c r="J36" s="10">
        <f>H36*'აღრიცხვის უწყისი'!H51</f>
        <v>0.05</v>
      </c>
      <c r="K36" s="10">
        <f t="shared" si="9"/>
        <v>0.47</v>
      </c>
      <c r="L36" s="10">
        <f t="shared" si="10"/>
        <v>0.47</v>
      </c>
      <c r="M36" s="10"/>
    </row>
    <row r="37" spans="1:13" x14ac:dyDescent="0.3">
      <c r="A37" s="10">
        <v>7</v>
      </c>
      <c r="B37" s="49"/>
      <c r="C37" s="10">
        <v>36</v>
      </c>
      <c r="D37" s="10"/>
      <c r="E37" s="10"/>
      <c r="F37" s="10"/>
      <c r="G37" s="10">
        <f t="shared" si="6"/>
        <v>0</v>
      </c>
      <c r="H37" s="10">
        <v>2</v>
      </c>
      <c r="I37" s="10">
        <f>H37*'აღრიცხვის უწყისი'!G76</f>
        <v>1.1000000000000001</v>
      </c>
      <c r="J37" s="10">
        <f>H37*'აღრიცხვის უწყისი'!H76</f>
        <v>0.12</v>
      </c>
      <c r="K37" s="10">
        <f t="shared" si="9"/>
        <v>1.2200000000000002</v>
      </c>
      <c r="L37" s="10">
        <f t="shared" si="10"/>
        <v>1.2200000000000002</v>
      </c>
      <c r="M37" s="10"/>
    </row>
    <row r="38" spans="1:13" x14ac:dyDescent="0.3">
      <c r="A38" s="10">
        <v>8</v>
      </c>
      <c r="B38" s="49"/>
      <c r="C38" s="10">
        <v>40</v>
      </c>
      <c r="D38" s="10"/>
      <c r="E38" s="10"/>
      <c r="F38" s="10"/>
      <c r="G38" s="10">
        <f t="shared" si="6"/>
        <v>0</v>
      </c>
      <c r="H38" s="10">
        <v>1</v>
      </c>
      <c r="I38" s="10">
        <f>H38*'აღრიცხვის უწყისი'!G45</f>
        <v>0.69</v>
      </c>
      <c r="J38" s="10">
        <f>H38*'აღრიცხვის უწყისი'!H45</f>
        <v>0.08</v>
      </c>
      <c r="K38" s="10">
        <f t="shared" si="9"/>
        <v>0.76999999999999991</v>
      </c>
      <c r="L38" s="10">
        <f t="shared" si="10"/>
        <v>0.76999999999999991</v>
      </c>
      <c r="M38" s="10"/>
    </row>
    <row r="39" spans="1:13" x14ac:dyDescent="0.3">
      <c r="A39" s="50" t="s">
        <v>47</v>
      </c>
      <c r="B39" s="50"/>
      <c r="C39" s="50"/>
      <c r="D39" s="24">
        <f t="shared" ref="D39:L39" si="11">SUM(D31:D38)</f>
        <v>0</v>
      </c>
      <c r="E39" s="23">
        <f t="shared" si="11"/>
        <v>0</v>
      </c>
      <c r="F39" s="23">
        <f t="shared" si="11"/>
        <v>0</v>
      </c>
      <c r="G39" s="23">
        <f t="shared" si="11"/>
        <v>0</v>
      </c>
      <c r="H39" s="24">
        <f t="shared" si="11"/>
        <v>76</v>
      </c>
      <c r="I39" s="23">
        <f t="shared" si="11"/>
        <v>6.34</v>
      </c>
      <c r="J39" s="23">
        <f t="shared" si="11"/>
        <v>0.9</v>
      </c>
      <c r="K39" s="23">
        <f t="shared" si="11"/>
        <v>7.2399999999999984</v>
      </c>
      <c r="L39" s="23">
        <f t="shared" si="11"/>
        <v>7.2399999999999984</v>
      </c>
      <c r="M39" s="22"/>
    </row>
    <row r="40" spans="1:13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</row>
    <row r="41" spans="1:13" x14ac:dyDescent="0.3">
      <c r="A41" s="49" t="s">
        <v>115</v>
      </c>
      <c r="B41" s="49"/>
      <c r="C41" s="49"/>
      <c r="D41" s="10"/>
      <c r="E41" s="10"/>
      <c r="F41" s="10"/>
      <c r="G41" s="10"/>
      <c r="H41" s="24">
        <f>H29+H39</f>
        <v>82</v>
      </c>
      <c r="I41" s="23">
        <f>I29+I39</f>
        <v>12.91</v>
      </c>
      <c r="J41" s="23">
        <f>J29+J39</f>
        <v>1.6400000000000001</v>
      </c>
      <c r="K41" s="23">
        <f>K29+K39</f>
        <v>14.549999999999997</v>
      </c>
      <c r="L41" s="23">
        <f>L29+L39</f>
        <v>14.549999999999997</v>
      </c>
      <c r="M41" s="10"/>
    </row>
    <row r="42" spans="1:13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3" x14ac:dyDescent="0.3">
      <c r="B43" s="1" t="s">
        <v>125</v>
      </c>
    </row>
    <row r="45" spans="1:13" x14ac:dyDescent="0.3">
      <c r="B45" s="1" t="s">
        <v>126</v>
      </c>
    </row>
  </sheetData>
  <mergeCells count="74">
    <mergeCell ref="A20:M20"/>
    <mergeCell ref="M21:M23"/>
    <mergeCell ref="D21:L21"/>
    <mergeCell ref="A21:A23"/>
    <mergeCell ref="B21:B23"/>
    <mergeCell ref="C21:C23"/>
    <mergeCell ref="D22:G22"/>
    <mergeCell ref="H22:K22"/>
    <mergeCell ref="L22:L23"/>
    <mergeCell ref="A42:M42"/>
    <mergeCell ref="A40:M40"/>
    <mergeCell ref="A41:C41"/>
    <mergeCell ref="B25:B28"/>
    <mergeCell ref="A29:C29"/>
    <mergeCell ref="A30:M30"/>
    <mergeCell ref="B31:B38"/>
    <mergeCell ref="A39:C39"/>
    <mergeCell ref="A13:C14"/>
    <mergeCell ref="E13:G13"/>
    <mergeCell ref="E14:G14"/>
    <mergeCell ref="I13:M13"/>
    <mergeCell ref="I14:M14"/>
    <mergeCell ref="C12:D12"/>
    <mergeCell ref="E12:F12"/>
    <mergeCell ref="H12:I12"/>
    <mergeCell ref="K12:L12"/>
    <mergeCell ref="A12:B12"/>
    <mergeCell ref="A11:C11"/>
    <mergeCell ref="L5:M5"/>
    <mergeCell ref="A4:E4"/>
    <mergeCell ref="A6:E6"/>
    <mergeCell ref="F4:M4"/>
    <mergeCell ref="F6:M6"/>
    <mergeCell ref="E11:F11"/>
    <mergeCell ref="H11:I11"/>
    <mergeCell ref="K11:L11"/>
    <mergeCell ref="A5:C5"/>
    <mergeCell ref="D5:I5"/>
    <mergeCell ref="J5:K5"/>
    <mergeCell ref="A10:C10"/>
    <mergeCell ref="D10:H10"/>
    <mergeCell ref="I10:J10"/>
    <mergeCell ref="K10:M10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D18:E18"/>
    <mergeCell ref="F18:H18"/>
    <mergeCell ref="I18:J18"/>
    <mergeCell ref="A16:G16"/>
    <mergeCell ref="H15:M15"/>
    <mergeCell ref="H16:M16"/>
    <mergeCell ref="D17:E17"/>
    <mergeCell ref="F17:H17"/>
    <mergeCell ref="I17:J17"/>
    <mergeCell ref="A17:C19"/>
    <mergeCell ref="K17:M19"/>
    <mergeCell ref="D19:E19"/>
    <mergeCell ref="F19:H19"/>
    <mergeCell ref="I19:J19"/>
    <mergeCell ref="A15:G15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51"/>
  <sheetViews>
    <sheetView tabSelected="1"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9" t="s">
        <v>0</v>
      </c>
      <c r="D1" s="69"/>
      <c r="E1" s="69"/>
      <c r="F1" s="69"/>
      <c r="G1" s="69"/>
      <c r="H1" s="69"/>
      <c r="I1" s="69"/>
      <c r="J1" s="69"/>
      <c r="K1" s="69"/>
      <c r="L1" s="69"/>
      <c r="M1" s="69"/>
      <c r="CF1" s="1"/>
    </row>
    <row r="2" spans="3:84" ht="16.2" x14ac:dyDescent="0.35">
      <c r="C2" s="70" t="s">
        <v>1</v>
      </c>
      <c r="D2" s="70"/>
      <c r="E2" s="70"/>
      <c r="F2" s="70"/>
      <c r="G2" s="70"/>
      <c r="H2" s="70"/>
      <c r="I2" s="43" t="s">
        <v>133</v>
      </c>
      <c r="J2" s="43"/>
      <c r="K2" s="43"/>
      <c r="L2" s="43"/>
      <c r="M2" s="43"/>
      <c r="CF2" s="1"/>
    </row>
    <row r="3" spans="3:84" x14ac:dyDescent="0.3">
      <c r="C3" s="71" t="s">
        <v>2</v>
      </c>
      <c r="D3" s="72"/>
      <c r="E3" s="72"/>
      <c r="F3" s="72"/>
      <c r="G3" s="72"/>
      <c r="H3" s="65" t="s">
        <v>127</v>
      </c>
      <c r="I3" s="65"/>
      <c r="J3" s="65"/>
      <c r="K3" s="65"/>
      <c r="L3" s="65"/>
      <c r="M3" s="73"/>
      <c r="CF3" s="1"/>
    </row>
    <row r="4" spans="3:84" x14ac:dyDescent="0.3">
      <c r="C4" s="63" t="s">
        <v>3</v>
      </c>
      <c r="D4" s="63"/>
      <c r="E4" s="63"/>
      <c r="F4" s="63"/>
      <c r="G4" s="63"/>
      <c r="H4" s="64" t="s">
        <v>128</v>
      </c>
      <c r="I4" s="64"/>
      <c r="J4" s="64"/>
      <c r="K4" s="64"/>
      <c r="L4" s="64"/>
      <c r="M4" s="64"/>
      <c r="CF4" s="1"/>
    </row>
    <row r="5" spans="3:84" x14ac:dyDescent="0.3">
      <c r="C5" s="63" t="s">
        <v>4</v>
      </c>
      <c r="D5" s="63"/>
      <c r="E5" s="74" t="s">
        <v>33</v>
      </c>
      <c r="F5" s="75"/>
      <c r="G5" s="75"/>
      <c r="H5" s="75"/>
      <c r="I5" s="75"/>
      <c r="J5" s="75"/>
      <c r="K5" s="75"/>
      <c r="L5" s="75"/>
      <c r="M5" s="76"/>
      <c r="CF5" s="1"/>
    </row>
    <row r="6" spans="3:84" x14ac:dyDescent="0.3">
      <c r="C6" s="63" t="s">
        <v>5</v>
      </c>
      <c r="D6" s="63"/>
      <c r="E6" s="74" t="s">
        <v>108</v>
      </c>
      <c r="F6" s="75"/>
      <c r="G6" s="75"/>
      <c r="H6" s="75"/>
      <c r="I6" s="76"/>
      <c r="J6" s="4" t="s">
        <v>6</v>
      </c>
      <c r="K6" s="74" t="s">
        <v>36</v>
      </c>
      <c r="L6" s="75"/>
      <c r="M6" s="76"/>
      <c r="CF6" s="1"/>
    </row>
    <row r="7" spans="3:84" x14ac:dyDescent="0.3">
      <c r="C7" s="64" t="s">
        <v>7</v>
      </c>
      <c r="D7" s="64"/>
      <c r="E7" s="63" t="str">
        <f>პასპორი!D5</f>
        <v>შპს ,,კავკასიის სამთო ჯგუფი"</v>
      </c>
      <c r="F7" s="63"/>
      <c r="G7" s="63"/>
      <c r="H7" s="63"/>
      <c r="I7" s="63"/>
      <c r="J7" s="63"/>
      <c r="K7" s="63"/>
      <c r="L7" s="63"/>
      <c r="M7" s="63"/>
      <c r="CF7" s="1"/>
    </row>
    <row r="8" spans="3:84" x14ac:dyDescent="0.3">
      <c r="C8" s="66" t="s">
        <v>8</v>
      </c>
      <c r="D8" s="66"/>
      <c r="E8" s="5"/>
      <c r="F8" s="5" t="s">
        <v>29</v>
      </c>
      <c r="G8" s="63" t="s">
        <v>9</v>
      </c>
      <c r="H8" s="63"/>
      <c r="I8" s="26">
        <v>17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66"/>
      <c r="D9" s="66"/>
      <c r="E9" s="5"/>
      <c r="F9" s="5" t="s">
        <v>30</v>
      </c>
      <c r="G9" s="63" t="s">
        <v>10</v>
      </c>
      <c r="H9" s="63"/>
      <c r="I9" s="74">
        <v>5</v>
      </c>
      <c r="J9" s="75"/>
      <c r="K9" s="75"/>
      <c r="L9" s="75"/>
      <c r="M9" s="76"/>
      <c r="CF9" s="1"/>
    </row>
    <row r="10" spans="3:84" x14ac:dyDescent="0.3">
      <c r="C10" s="66"/>
      <c r="D10" s="66"/>
      <c r="E10" s="5"/>
      <c r="F10" s="5"/>
      <c r="G10" s="63" t="s">
        <v>11</v>
      </c>
      <c r="H10" s="63"/>
      <c r="I10" s="26">
        <v>0.23</v>
      </c>
      <c r="J10" s="5" t="s">
        <v>21</v>
      </c>
      <c r="K10" s="64"/>
      <c r="L10" s="64"/>
      <c r="M10" s="64"/>
      <c r="CF10" s="1"/>
    </row>
    <row r="11" spans="3:84" x14ac:dyDescent="0.3">
      <c r="C11" s="66"/>
      <c r="D11" s="66"/>
      <c r="E11" s="5"/>
      <c r="F11" s="5"/>
      <c r="G11" s="63" t="s">
        <v>12</v>
      </c>
      <c r="H11" s="63"/>
      <c r="I11" s="74" t="s">
        <v>35</v>
      </c>
      <c r="J11" s="75"/>
      <c r="K11" s="75"/>
      <c r="L11" s="75"/>
      <c r="M11" s="76"/>
      <c r="CF11" s="1"/>
    </row>
    <row r="12" spans="3:84" x14ac:dyDescent="0.3">
      <c r="C12" s="66"/>
      <c r="D12" s="66"/>
      <c r="E12" s="5"/>
      <c r="F12" s="5"/>
      <c r="G12" s="68" t="s">
        <v>13</v>
      </c>
      <c r="H12" s="68"/>
      <c r="I12" s="68"/>
      <c r="J12" s="63" t="str">
        <f>დათვალიერება!B14</f>
        <v>5მხ5ჯგრ</v>
      </c>
      <c r="K12" s="63"/>
      <c r="L12" s="63"/>
      <c r="M12" s="63"/>
      <c r="CF12" s="1"/>
    </row>
    <row r="13" spans="3:84" ht="15" customHeight="1" x14ac:dyDescent="0.3">
      <c r="C13" s="66"/>
      <c r="D13" s="66"/>
      <c r="E13" s="5"/>
      <c r="F13" s="5"/>
      <c r="G13" s="68"/>
      <c r="H13" s="68"/>
      <c r="I13" s="68"/>
      <c r="J13" s="63"/>
      <c r="K13" s="63"/>
      <c r="L13" s="63"/>
      <c r="M13" s="63"/>
      <c r="CF13" s="1"/>
    </row>
    <row r="14" spans="3:84" ht="17.25" customHeight="1" x14ac:dyDescent="0.3">
      <c r="C14" s="66"/>
      <c r="D14" s="66"/>
      <c r="E14" s="5"/>
      <c r="F14" s="5"/>
      <c r="G14" s="67" t="s">
        <v>14</v>
      </c>
      <c r="H14" s="67"/>
      <c r="I14" s="6" t="s">
        <v>22</v>
      </c>
      <c r="J14" s="26">
        <v>454723</v>
      </c>
      <c r="K14" s="6" t="s">
        <v>23</v>
      </c>
      <c r="L14" s="74">
        <v>4583296</v>
      </c>
      <c r="M14" s="76"/>
      <c r="CF14" s="1"/>
    </row>
    <row r="15" spans="3:84" ht="14.4" customHeight="1" x14ac:dyDescent="0.3">
      <c r="C15" s="66"/>
      <c r="D15" s="66"/>
      <c r="E15" s="5"/>
      <c r="F15" s="5"/>
      <c r="G15" s="67"/>
      <c r="H15" s="67"/>
      <c r="I15" s="6" t="s">
        <v>22</v>
      </c>
      <c r="J15" s="26">
        <v>454640</v>
      </c>
      <c r="K15" s="6" t="s">
        <v>23</v>
      </c>
      <c r="L15" s="74">
        <v>4583232</v>
      </c>
      <c r="M15" s="76"/>
      <c r="CF15" s="1"/>
    </row>
    <row r="16" spans="3:84" x14ac:dyDescent="0.3">
      <c r="C16" s="66"/>
      <c r="D16" s="66"/>
      <c r="E16" s="5"/>
      <c r="F16" s="5"/>
      <c r="G16" s="63" t="s">
        <v>15</v>
      </c>
      <c r="H16" s="63"/>
      <c r="I16" s="74">
        <f>დათვალიერება!G19</f>
        <v>140</v>
      </c>
      <c r="J16" s="75"/>
      <c r="K16" s="75"/>
      <c r="L16" s="75"/>
      <c r="M16" s="76"/>
      <c r="CF16" s="1"/>
    </row>
    <row r="17" spans="1:84" x14ac:dyDescent="0.3">
      <c r="C17" s="66"/>
      <c r="D17" s="66"/>
      <c r="E17" s="5"/>
      <c r="F17" s="5"/>
      <c r="G17" s="63" t="s">
        <v>16</v>
      </c>
      <c r="H17" s="63"/>
      <c r="I17" s="63"/>
      <c r="J17" s="74">
        <v>900</v>
      </c>
      <c r="K17" s="75"/>
      <c r="L17" s="75"/>
      <c r="M17" s="76"/>
      <c r="CF17" s="1"/>
    </row>
    <row r="18" spans="1:84" x14ac:dyDescent="0.3">
      <c r="C18" s="66"/>
      <c r="D18" s="66"/>
      <c r="E18" s="5"/>
      <c r="F18" s="5"/>
      <c r="G18" s="63" t="s">
        <v>17</v>
      </c>
      <c r="H18" s="63"/>
      <c r="I18" s="63"/>
      <c r="J18" s="74" t="s">
        <v>109</v>
      </c>
      <c r="K18" s="75"/>
      <c r="L18" s="75"/>
      <c r="M18" s="76"/>
      <c r="CF18" s="1"/>
    </row>
    <row r="19" spans="1:84" x14ac:dyDescent="0.3">
      <c r="C19" s="66"/>
      <c r="D19" s="66"/>
      <c r="E19" s="5"/>
      <c r="F19" s="5"/>
      <c r="G19" s="63" t="s">
        <v>18</v>
      </c>
      <c r="H19" s="63"/>
      <c r="I19" s="63"/>
      <c r="J19" s="74">
        <f>დათვალიერება!G14</f>
        <v>20</v>
      </c>
      <c r="K19" s="75"/>
      <c r="L19" s="75"/>
      <c r="M19" s="76"/>
      <c r="CF19" s="1"/>
    </row>
    <row r="20" spans="1:84" x14ac:dyDescent="0.3">
      <c r="C20" s="66"/>
      <c r="D20" s="66"/>
      <c r="E20" s="5"/>
      <c r="F20" s="5"/>
      <c r="G20" s="64"/>
      <c r="H20" s="64"/>
      <c r="I20" s="64"/>
      <c r="J20" s="64"/>
      <c r="K20" s="64"/>
      <c r="L20" s="64"/>
      <c r="M20" s="64"/>
      <c r="CF20" s="1"/>
    </row>
    <row r="21" spans="1:84" x14ac:dyDescent="0.3">
      <c r="C21" s="66"/>
      <c r="D21" s="66"/>
      <c r="E21" s="5"/>
      <c r="F21" s="5"/>
      <c r="G21" s="64"/>
      <c r="H21" s="64"/>
      <c r="I21" s="64"/>
      <c r="J21" s="64"/>
      <c r="K21" s="64"/>
      <c r="L21" s="64"/>
      <c r="M21" s="64"/>
      <c r="CF21" s="1"/>
    </row>
    <row r="22" spans="1:84" x14ac:dyDescent="0.3"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CF22" s="1"/>
    </row>
    <row r="23" spans="1:84" ht="15.75" customHeight="1" x14ac:dyDescent="0.3">
      <c r="C23" s="53" t="s">
        <v>38</v>
      </c>
      <c r="D23" s="52" t="s">
        <v>39</v>
      </c>
      <c r="E23" s="59" t="s">
        <v>40</v>
      </c>
      <c r="F23" s="60"/>
      <c r="G23" s="53" t="s">
        <v>41</v>
      </c>
      <c r="H23" s="53"/>
      <c r="I23" s="53"/>
      <c r="J23" s="53"/>
      <c r="K23" s="53"/>
      <c r="L23" s="53" t="s">
        <v>48</v>
      </c>
      <c r="M23" s="53" t="s">
        <v>49</v>
      </c>
      <c r="CF23" s="1"/>
    </row>
    <row r="24" spans="1:84" ht="37.5" customHeight="1" x14ac:dyDescent="0.3">
      <c r="C24" s="53"/>
      <c r="D24" s="52"/>
      <c r="E24" s="61"/>
      <c r="F24" s="62"/>
      <c r="G24" s="52" t="s">
        <v>42</v>
      </c>
      <c r="H24" s="52" t="s">
        <v>43</v>
      </c>
      <c r="I24" s="52" t="s">
        <v>44</v>
      </c>
      <c r="J24" s="52"/>
      <c r="K24" s="52"/>
      <c r="L24" s="53"/>
      <c r="M24" s="53"/>
      <c r="CF24" s="1"/>
    </row>
    <row r="25" spans="1:84" ht="44.25" customHeight="1" x14ac:dyDescent="0.3">
      <c r="C25" s="53"/>
      <c r="D25" s="52"/>
      <c r="E25" s="7" t="s">
        <v>50</v>
      </c>
      <c r="F25" s="7" t="s">
        <v>45</v>
      </c>
      <c r="G25" s="52"/>
      <c r="H25" s="52"/>
      <c r="I25" s="8" t="s">
        <v>46</v>
      </c>
      <c r="J25" s="8" t="s">
        <v>45</v>
      </c>
      <c r="K25" s="9" t="s">
        <v>47</v>
      </c>
      <c r="L25" s="53"/>
      <c r="M25" s="53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ჯაგრცხილაVII12</v>
      </c>
      <c r="B27" s="29" t="s">
        <v>30</v>
      </c>
      <c r="C27" s="10">
        <v>1</v>
      </c>
      <c r="D27" s="10" t="s">
        <v>116</v>
      </c>
      <c r="E27" s="10"/>
      <c r="F27" s="10">
        <v>12</v>
      </c>
      <c r="G27" s="10">
        <f>VLOOKUP(A27,[1]Лист1!$A$3:$J$9987,7,0)</f>
        <v>0.04</v>
      </c>
      <c r="H27" s="10">
        <f>VLOOKUP(A27,[1]Лист1!$A$3:$J$9987,8,0)</f>
        <v>0.01</v>
      </c>
      <c r="I27" s="11">
        <f t="shared" ref="I27:I91" si="0">IF(E27&gt;0,(G27+H27),0)</f>
        <v>0</v>
      </c>
      <c r="J27" s="11">
        <f>IF(F27&gt;0,(G27+H27),0)</f>
        <v>0.05</v>
      </c>
      <c r="K27" s="11">
        <f>I27+J27</f>
        <v>0.05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ჯაგრცხილაVII12</v>
      </c>
      <c r="B28" s="29" t="s">
        <v>30</v>
      </c>
      <c r="C28" s="10">
        <v>2</v>
      </c>
      <c r="D28" s="10" t="s">
        <v>116</v>
      </c>
      <c r="E28" s="10"/>
      <c r="F28" s="10">
        <v>12</v>
      </c>
      <c r="G28" s="10">
        <f>VLOOKUP(A28,[1]Лист1!$A$3:$J$9987,7,0)</f>
        <v>0.04</v>
      </c>
      <c r="H28" s="10">
        <f>VLOOKUP(A28,[1]Лист1!$A$3:$J$9987,8,0)</f>
        <v>0.01</v>
      </c>
      <c r="I28" s="11">
        <f>IF(E28&gt;0,(G28+H28),0)</f>
        <v>0</v>
      </c>
      <c r="J28" s="11">
        <f t="shared" ref="J28:J91" si="2">IF(F28&gt;0,(G28+H28),0)</f>
        <v>0.05</v>
      </c>
      <c r="K28" s="11">
        <f t="shared" ref="K28:K91" si="3">I28+J28</f>
        <v>0.05</v>
      </c>
      <c r="L28" s="10"/>
      <c r="M28" s="10"/>
      <c r="CF28" s="1"/>
    </row>
    <row r="29" spans="1:84" x14ac:dyDescent="0.3">
      <c r="A29" s="1" t="str">
        <f t="shared" si="1"/>
        <v>ჯაგრცხილაVII12</v>
      </c>
      <c r="B29" s="29" t="s">
        <v>30</v>
      </c>
      <c r="C29" s="10">
        <v>3</v>
      </c>
      <c r="D29" s="10" t="s">
        <v>116</v>
      </c>
      <c r="E29" s="10"/>
      <c r="F29" s="10">
        <v>12</v>
      </c>
      <c r="G29" s="10">
        <f>VLOOKUP(A29,[1]Лист1!$A$3:$J$9987,7,0)</f>
        <v>0.04</v>
      </c>
      <c r="H29" s="10">
        <f>VLOOKUP(A29,[1]Лист1!$A$3:$J$9987,8,0)</f>
        <v>0.01</v>
      </c>
      <c r="I29" s="11">
        <f t="shared" si="0"/>
        <v>0</v>
      </c>
      <c r="J29" s="11">
        <f t="shared" si="2"/>
        <v>0.05</v>
      </c>
      <c r="K29" s="11">
        <f t="shared" si="3"/>
        <v>0.05</v>
      </c>
      <c r="L29" s="10"/>
      <c r="M29" s="10"/>
      <c r="CF29" s="1"/>
    </row>
    <row r="30" spans="1:84" x14ac:dyDescent="0.3">
      <c r="A30" s="1" t="str">
        <f t="shared" si="1"/>
        <v>ჯაგრცხილაVII12</v>
      </c>
      <c r="B30" s="29" t="s">
        <v>30</v>
      </c>
      <c r="C30" s="10">
        <v>4</v>
      </c>
      <c r="D30" s="10" t="s">
        <v>116</v>
      </c>
      <c r="E30" s="10"/>
      <c r="F30" s="10">
        <v>12</v>
      </c>
      <c r="G30" s="10">
        <f>VLOOKUP(A30,[1]Лист1!$A$3:$J$9987,7,0)</f>
        <v>0.04</v>
      </c>
      <c r="H30" s="10">
        <f>VLOOKUP(A30,[1]Лист1!$A$3:$J$9987,8,0)</f>
        <v>0.01</v>
      </c>
      <c r="I30" s="11">
        <f t="shared" si="0"/>
        <v>0</v>
      </c>
      <c r="J30" s="11">
        <f t="shared" si="2"/>
        <v>0.05</v>
      </c>
      <c r="K30" s="11">
        <f t="shared" si="3"/>
        <v>0.05</v>
      </c>
      <c r="L30" s="10"/>
      <c r="M30" s="10"/>
      <c r="CF30" s="1"/>
    </row>
    <row r="31" spans="1:84" x14ac:dyDescent="0.3">
      <c r="A31" s="1" t="str">
        <f t="shared" si="1"/>
        <v>ჯაგრცხილაVII12</v>
      </c>
      <c r="B31" s="29" t="s">
        <v>30</v>
      </c>
      <c r="C31" s="10">
        <v>5</v>
      </c>
      <c r="D31" s="10" t="s">
        <v>116</v>
      </c>
      <c r="E31" s="10"/>
      <c r="F31" s="10">
        <v>12</v>
      </c>
      <c r="G31" s="10">
        <f>VLOOKUP(A31,[1]Лист1!$A$3:$J$9987,7,0)</f>
        <v>0.04</v>
      </c>
      <c r="H31" s="10">
        <f>VLOOKUP(A31,[1]Лист1!$A$3:$J$9987,8,0)</f>
        <v>0.01</v>
      </c>
      <c r="I31" s="11">
        <f t="shared" si="0"/>
        <v>0</v>
      </c>
      <c r="J31" s="11">
        <f t="shared" si="2"/>
        <v>0.05</v>
      </c>
      <c r="K31" s="11">
        <f t="shared" si="3"/>
        <v>0.05</v>
      </c>
      <c r="L31" s="10"/>
      <c r="M31" s="10"/>
      <c r="CF31" s="1"/>
    </row>
    <row r="32" spans="1:84" x14ac:dyDescent="0.3">
      <c r="A32" s="1" t="str">
        <f t="shared" si="1"/>
        <v>ჯაგრცხილაVII12</v>
      </c>
      <c r="B32" s="29" t="s">
        <v>30</v>
      </c>
      <c r="C32" s="10">
        <v>6</v>
      </c>
      <c r="D32" s="10" t="s">
        <v>116</v>
      </c>
      <c r="E32" s="10"/>
      <c r="F32" s="10">
        <v>12</v>
      </c>
      <c r="G32" s="10">
        <f>VLOOKUP(A32,[1]Лист1!$A$3:$J$9987,7,0)</f>
        <v>0.04</v>
      </c>
      <c r="H32" s="10">
        <f>VLOOKUP(A32,[1]Лист1!$A$3:$J$9987,8,0)</f>
        <v>0.01</v>
      </c>
      <c r="I32" s="11">
        <f t="shared" si="0"/>
        <v>0</v>
      </c>
      <c r="J32" s="11">
        <f t="shared" si="2"/>
        <v>0.05</v>
      </c>
      <c r="K32" s="11">
        <f t="shared" si="3"/>
        <v>0.05</v>
      </c>
      <c r="L32" s="10"/>
      <c r="M32" s="10"/>
      <c r="CF32" s="1"/>
    </row>
    <row r="33" spans="1:84" x14ac:dyDescent="0.3">
      <c r="A33" s="1" t="str">
        <f t="shared" si="1"/>
        <v>ჯაგრცხილაVII12</v>
      </c>
      <c r="B33" s="29" t="s">
        <v>30</v>
      </c>
      <c r="C33" s="10">
        <v>7</v>
      </c>
      <c r="D33" s="10" t="s">
        <v>116</v>
      </c>
      <c r="E33" s="10"/>
      <c r="F33" s="10">
        <v>12</v>
      </c>
      <c r="G33" s="10">
        <f>VLOOKUP(A33,[1]Лист1!$A$3:$J$9987,7,0)</f>
        <v>0.04</v>
      </c>
      <c r="H33" s="10">
        <f>VLOOKUP(A33,[1]Лист1!$A$3:$J$9987,8,0)</f>
        <v>0.01</v>
      </c>
      <c r="I33" s="11">
        <f t="shared" si="0"/>
        <v>0</v>
      </c>
      <c r="J33" s="11">
        <f t="shared" si="2"/>
        <v>0.05</v>
      </c>
      <c r="K33" s="11">
        <f t="shared" si="3"/>
        <v>0.05</v>
      </c>
      <c r="L33" s="10"/>
      <c r="M33" s="10"/>
      <c r="CF33" s="1"/>
    </row>
    <row r="34" spans="1:84" x14ac:dyDescent="0.3">
      <c r="A34" s="1" t="str">
        <f t="shared" si="1"/>
        <v>ჯაგრცხილაVII12</v>
      </c>
      <c r="B34" s="29" t="s">
        <v>30</v>
      </c>
      <c r="C34" s="10">
        <v>8</v>
      </c>
      <c r="D34" s="10" t="s">
        <v>116</v>
      </c>
      <c r="E34" s="10"/>
      <c r="F34" s="10">
        <v>12</v>
      </c>
      <c r="G34" s="10">
        <f>VLOOKUP(A34,[1]Лист1!$A$3:$J$9987,7,0)</f>
        <v>0.04</v>
      </c>
      <c r="H34" s="10">
        <f>VLOOKUP(A34,[1]Лист1!$A$3:$J$9987,8,0)</f>
        <v>0.01</v>
      </c>
      <c r="I34" s="11">
        <f t="shared" si="0"/>
        <v>0</v>
      </c>
      <c r="J34" s="11">
        <f t="shared" si="2"/>
        <v>0.05</v>
      </c>
      <c r="K34" s="11">
        <f t="shared" si="3"/>
        <v>0.05</v>
      </c>
      <c r="L34" s="10"/>
      <c r="M34" s="10"/>
      <c r="CF34" s="1"/>
    </row>
    <row r="35" spans="1:84" x14ac:dyDescent="0.3">
      <c r="A35" s="1" t="str">
        <f t="shared" si="1"/>
        <v>ჯაგრცხილაVII12</v>
      </c>
      <c r="B35" s="29" t="s">
        <v>30</v>
      </c>
      <c r="C35" s="10">
        <v>9</v>
      </c>
      <c r="D35" s="10" t="s">
        <v>116</v>
      </c>
      <c r="E35" s="10"/>
      <c r="F35" s="10">
        <v>12</v>
      </c>
      <c r="G35" s="10">
        <f>VLOOKUP(A35,[1]Лист1!$A$3:$J$9987,7,0)</f>
        <v>0.04</v>
      </c>
      <c r="H35" s="10">
        <f>VLOOKUP(A35,[1]Лист1!$A$3:$J$9987,8,0)</f>
        <v>0.01</v>
      </c>
      <c r="I35" s="11">
        <f t="shared" si="0"/>
        <v>0</v>
      </c>
      <c r="J35" s="11">
        <f t="shared" si="2"/>
        <v>0.05</v>
      </c>
      <c r="K35" s="11">
        <f t="shared" si="3"/>
        <v>0.05</v>
      </c>
      <c r="L35" s="10"/>
      <c r="M35" s="10"/>
      <c r="CF35" s="1"/>
    </row>
    <row r="36" spans="1:84" x14ac:dyDescent="0.3">
      <c r="A36" s="1" t="str">
        <f t="shared" si="1"/>
        <v>ჯაგრცხილაVII16</v>
      </c>
      <c r="B36" s="29" t="s">
        <v>30</v>
      </c>
      <c r="C36" s="10">
        <v>10</v>
      </c>
      <c r="D36" s="10" t="s">
        <v>116</v>
      </c>
      <c r="E36" s="10"/>
      <c r="F36" s="10">
        <v>16</v>
      </c>
      <c r="G36" s="10">
        <f>VLOOKUP(A36,[1]Лист1!$A$3:$J$9987,7,0)</f>
        <v>0.08</v>
      </c>
      <c r="H36" s="10">
        <f>VLOOKUP(A36,[1]Лист1!$A$3:$J$9987,8,0)</f>
        <v>0.01</v>
      </c>
      <c r="I36" s="11">
        <f t="shared" si="0"/>
        <v>0</v>
      </c>
      <c r="J36" s="11">
        <f t="shared" si="2"/>
        <v>0.09</v>
      </c>
      <c r="K36" s="11">
        <f t="shared" si="3"/>
        <v>0.09</v>
      </c>
      <c r="L36" s="10"/>
      <c r="M36" s="10"/>
      <c r="CF36" s="1"/>
    </row>
    <row r="37" spans="1:84" x14ac:dyDescent="0.3">
      <c r="A37" s="1" t="str">
        <f t="shared" si="1"/>
        <v>ქ. მუხაVI48</v>
      </c>
      <c r="B37" s="1" t="s">
        <v>29</v>
      </c>
      <c r="C37" s="10">
        <v>11</v>
      </c>
      <c r="D37" s="10" t="s">
        <v>117</v>
      </c>
      <c r="E37" s="10"/>
      <c r="F37" s="10">
        <v>48</v>
      </c>
      <c r="G37" s="10">
        <f>VLOOKUP(A37,[1]Лист1!$A$3:$J$9987,7,0)</f>
        <v>1.07</v>
      </c>
      <c r="H37" s="10">
        <f>VLOOKUP(A37,[1]Лист1!$A$3:$J$9987,8,0)</f>
        <v>0.12</v>
      </c>
      <c r="I37" s="11">
        <f t="shared" si="0"/>
        <v>0</v>
      </c>
      <c r="J37" s="11">
        <f t="shared" si="2"/>
        <v>1.19</v>
      </c>
      <c r="K37" s="11">
        <f t="shared" si="3"/>
        <v>1.19</v>
      </c>
      <c r="L37" s="10"/>
      <c r="M37" s="10"/>
      <c r="CF37" s="1"/>
    </row>
    <row r="38" spans="1:84" x14ac:dyDescent="0.3">
      <c r="A38" s="1" t="str">
        <f t="shared" si="1"/>
        <v>ჯაგრცხილაVII20</v>
      </c>
      <c r="B38" s="29" t="s">
        <v>30</v>
      </c>
      <c r="C38" s="10">
        <v>12</v>
      </c>
      <c r="D38" s="10" t="s">
        <v>116</v>
      </c>
      <c r="E38" s="10"/>
      <c r="F38" s="10">
        <v>20</v>
      </c>
      <c r="G38" s="10">
        <f>VLOOKUP(A38,[1]Лист1!$A$3:$J$9987,7,0)</f>
        <v>0.13</v>
      </c>
      <c r="H38" s="10">
        <f>VLOOKUP(A38,[1]Лист1!$A$3:$J$9987,8,0)</f>
        <v>0.02</v>
      </c>
      <c r="I38" s="11">
        <f t="shared" si="0"/>
        <v>0</v>
      </c>
      <c r="J38" s="11">
        <f t="shared" si="2"/>
        <v>0.15</v>
      </c>
      <c r="K38" s="11">
        <f t="shared" si="3"/>
        <v>0.15</v>
      </c>
      <c r="L38" s="10"/>
      <c r="M38" s="10"/>
      <c r="CF38" s="1"/>
    </row>
    <row r="39" spans="1:84" x14ac:dyDescent="0.3">
      <c r="A39" s="1" t="str">
        <f t="shared" si="1"/>
        <v>ქ. მუხაVI36</v>
      </c>
      <c r="B39" s="28" t="s">
        <v>29</v>
      </c>
      <c r="C39" s="10">
        <v>13</v>
      </c>
      <c r="D39" s="10" t="s">
        <v>117</v>
      </c>
      <c r="E39" s="10"/>
      <c r="F39" s="10">
        <v>36</v>
      </c>
      <c r="G39" s="10">
        <f>VLOOKUP(A39,[1]Лист1!$A$3:$J$9987,7,0)</f>
        <v>0.56000000000000005</v>
      </c>
      <c r="H39" s="10">
        <f>VLOOKUP(A39,[1]Лист1!$A$3:$J$9987,8,0)</f>
        <v>0.06</v>
      </c>
      <c r="I39" s="11">
        <f t="shared" si="0"/>
        <v>0</v>
      </c>
      <c r="J39" s="11">
        <f t="shared" si="2"/>
        <v>0.62000000000000011</v>
      </c>
      <c r="K39" s="11">
        <f t="shared" si="3"/>
        <v>0.62000000000000011</v>
      </c>
      <c r="L39" s="10"/>
      <c r="M39" s="10"/>
      <c r="CF39" s="1"/>
    </row>
    <row r="40" spans="1:84" x14ac:dyDescent="0.3">
      <c r="A40" s="1" t="str">
        <f t="shared" si="1"/>
        <v>ჯაგრცხილაVII20</v>
      </c>
      <c r="B40" s="29" t="s">
        <v>30</v>
      </c>
      <c r="C40" s="10">
        <v>14</v>
      </c>
      <c r="D40" s="10" t="s">
        <v>116</v>
      </c>
      <c r="E40" s="10"/>
      <c r="F40" s="10">
        <v>20</v>
      </c>
      <c r="G40" s="10">
        <f>VLOOKUP(A40,[1]Лист1!$A$3:$J$9987,7,0)</f>
        <v>0.13</v>
      </c>
      <c r="H40" s="10">
        <f>VLOOKUP(A40,[1]Лист1!$A$3:$J$9987,8,0)</f>
        <v>0.02</v>
      </c>
      <c r="I40" s="11">
        <f t="shared" si="0"/>
        <v>0</v>
      </c>
      <c r="J40" s="11">
        <f t="shared" si="2"/>
        <v>0.15</v>
      </c>
      <c r="K40" s="11">
        <f t="shared" si="3"/>
        <v>0.15</v>
      </c>
      <c r="L40" s="10"/>
      <c r="M40" s="10"/>
      <c r="CF40" s="1"/>
    </row>
    <row r="41" spans="1:84" x14ac:dyDescent="0.3">
      <c r="A41" s="1" t="str">
        <f t="shared" si="1"/>
        <v>ჯაგრცხილაVII20</v>
      </c>
      <c r="B41" s="29" t="s">
        <v>30</v>
      </c>
      <c r="C41" s="10">
        <v>15</v>
      </c>
      <c r="D41" s="10" t="s">
        <v>116</v>
      </c>
      <c r="E41" s="10"/>
      <c r="F41" s="10">
        <v>20</v>
      </c>
      <c r="G41" s="10">
        <f>VLOOKUP(A41,[1]Лист1!$A$3:$J$9987,7,0)</f>
        <v>0.13</v>
      </c>
      <c r="H41" s="10">
        <f>VLOOKUP(A41,[1]Лист1!$A$3:$J$9987,8,0)</f>
        <v>0.02</v>
      </c>
      <c r="I41" s="11">
        <f t="shared" si="0"/>
        <v>0</v>
      </c>
      <c r="J41" s="11">
        <f t="shared" si="2"/>
        <v>0.15</v>
      </c>
      <c r="K41" s="11">
        <f t="shared" si="3"/>
        <v>0.15</v>
      </c>
      <c r="L41" s="10"/>
      <c r="M41" s="10"/>
      <c r="CF41" s="1"/>
    </row>
    <row r="42" spans="1:84" x14ac:dyDescent="0.3">
      <c r="A42" s="1" t="str">
        <f t="shared" si="1"/>
        <v>ჯაგრცხილაVII12</v>
      </c>
      <c r="B42" s="29" t="s">
        <v>30</v>
      </c>
      <c r="C42" s="10">
        <v>16</v>
      </c>
      <c r="D42" s="10" t="s">
        <v>116</v>
      </c>
      <c r="E42" s="10"/>
      <c r="F42" s="10">
        <v>12</v>
      </c>
      <c r="G42" s="10">
        <f>VLOOKUP(A42,[1]Лист1!$A$3:$J$9987,7,0)</f>
        <v>0.04</v>
      </c>
      <c r="H42" s="10">
        <f>VLOOKUP(A42,[1]Лист1!$A$3:$J$9987,8,0)</f>
        <v>0.01</v>
      </c>
      <c r="I42" s="11">
        <f t="shared" si="0"/>
        <v>0</v>
      </c>
      <c r="J42" s="11">
        <f t="shared" si="2"/>
        <v>0.05</v>
      </c>
      <c r="K42" s="11">
        <f t="shared" si="3"/>
        <v>0.05</v>
      </c>
      <c r="L42" s="10"/>
      <c r="M42" s="10"/>
      <c r="CF42" s="1"/>
    </row>
    <row r="43" spans="1:84" x14ac:dyDescent="0.3">
      <c r="A43" s="1" t="str">
        <f t="shared" si="1"/>
        <v>ჯაგრცხილაVII12</v>
      </c>
      <c r="B43" s="29" t="s">
        <v>30</v>
      </c>
      <c r="C43" s="10">
        <v>17</v>
      </c>
      <c r="D43" s="10" t="s">
        <v>116</v>
      </c>
      <c r="E43" s="10"/>
      <c r="F43" s="10">
        <v>12</v>
      </c>
      <c r="G43" s="10">
        <f>VLOOKUP(A43,[1]Лист1!$A$3:$J$9987,7,0)</f>
        <v>0.04</v>
      </c>
      <c r="H43" s="10">
        <f>VLOOKUP(A43,[1]Лист1!$A$3:$J$9987,8,0)</f>
        <v>0.01</v>
      </c>
      <c r="I43" s="11">
        <f t="shared" si="0"/>
        <v>0</v>
      </c>
      <c r="J43" s="11">
        <f t="shared" si="2"/>
        <v>0.05</v>
      </c>
      <c r="K43" s="11">
        <f t="shared" si="3"/>
        <v>0.05</v>
      </c>
      <c r="L43" s="10"/>
      <c r="M43" s="10"/>
      <c r="CF43" s="1"/>
    </row>
    <row r="44" spans="1:84" x14ac:dyDescent="0.3">
      <c r="A44" s="1" t="str">
        <f t="shared" si="1"/>
        <v>ჯაგრცხილაVII12</v>
      </c>
      <c r="B44" s="29" t="s">
        <v>30</v>
      </c>
      <c r="C44" s="10">
        <v>18</v>
      </c>
      <c r="D44" s="10" t="s">
        <v>116</v>
      </c>
      <c r="E44" s="10"/>
      <c r="F44" s="10">
        <v>12</v>
      </c>
      <c r="G44" s="10">
        <f>VLOOKUP(A44,[1]Лист1!$A$3:$J$9987,7,0)</f>
        <v>0.04</v>
      </c>
      <c r="H44" s="10">
        <f>VLOOKUP(A44,[1]Лист1!$A$3:$J$9987,8,0)</f>
        <v>0.01</v>
      </c>
      <c r="I44" s="11">
        <f t="shared" si="0"/>
        <v>0</v>
      </c>
      <c r="J44" s="11">
        <f t="shared" si="2"/>
        <v>0.05</v>
      </c>
      <c r="K44" s="11">
        <f t="shared" si="3"/>
        <v>0.05</v>
      </c>
      <c r="L44" s="10"/>
      <c r="M44" s="10"/>
      <c r="CF44" s="1"/>
    </row>
    <row r="45" spans="1:84" x14ac:dyDescent="0.3">
      <c r="A45" s="1" t="str">
        <f t="shared" si="1"/>
        <v>ჯაგრცხილაVII40</v>
      </c>
      <c r="B45" s="29" t="s">
        <v>30</v>
      </c>
      <c r="C45" s="10">
        <v>19</v>
      </c>
      <c r="D45" s="10" t="s">
        <v>116</v>
      </c>
      <c r="E45" s="10"/>
      <c r="F45" s="10">
        <v>40</v>
      </c>
      <c r="G45" s="10">
        <f>VLOOKUP(A45,[1]Лист1!$A$3:$J$9987,7,0)</f>
        <v>0.69</v>
      </c>
      <c r="H45" s="10">
        <f>VLOOKUP(A45,[1]Лист1!$A$3:$J$9987,8,0)</f>
        <v>0.08</v>
      </c>
      <c r="I45" s="11">
        <f t="shared" si="0"/>
        <v>0</v>
      </c>
      <c r="J45" s="11">
        <f t="shared" si="2"/>
        <v>0.76999999999999991</v>
      </c>
      <c r="K45" s="11">
        <f t="shared" si="3"/>
        <v>0.76999999999999991</v>
      </c>
      <c r="L45" s="10"/>
      <c r="M45" s="10"/>
      <c r="CF45" s="1"/>
    </row>
    <row r="46" spans="1:84" x14ac:dyDescent="0.3">
      <c r="A46" s="1" t="str">
        <f t="shared" si="1"/>
        <v>ჯაგრცხილაVII16</v>
      </c>
      <c r="B46" s="29" t="s">
        <v>30</v>
      </c>
      <c r="C46" s="10">
        <v>20</v>
      </c>
      <c r="D46" s="10" t="s">
        <v>116</v>
      </c>
      <c r="E46" s="10"/>
      <c r="F46" s="10">
        <v>16</v>
      </c>
      <c r="G46" s="10">
        <f>VLOOKUP(A46,[1]Лист1!$A$3:$J$9987,7,0)</f>
        <v>0.08</v>
      </c>
      <c r="H46" s="10">
        <f>VLOOKUP(A46,[1]Лист1!$A$3:$J$9987,8,0)</f>
        <v>0.01</v>
      </c>
      <c r="I46" s="11">
        <f t="shared" si="0"/>
        <v>0</v>
      </c>
      <c r="J46" s="11">
        <f t="shared" si="2"/>
        <v>0.09</v>
      </c>
      <c r="K46" s="11">
        <f t="shared" si="3"/>
        <v>0.09</v>
      </c>
      <c r="L46" s="10"/>
      <c r="M46" s="10"/>
      <c r="CF46" s="1"/>
    </row>
    <row r="47" spans="1:84" x14ac:dyDescent="0.3">
      <c r="A47" s="1" t="str">
        <f t="shared" si="1"/>
        <v>ჯაგრცხილაVII16</v>
      </c>
      <c r="B47" s="29" t="s">
        <v>30</v>
      </c>
      <c r="C47" s="10">
        <v>21</v>
      </c>
      <c r="D47" s="10" t="s">
        <v>116</v>
      </c>
      <c r="E47" s="10"/>
      <c r="F47" s="10">
        <v>16</v>
      </c>
      <c r="G47" s="10">
        <f>VLOOKUP(A47,[1]Лист1!$A$3:$J$9987,7,0)</f>
        <v>0.08</v>
      </c>
      <c r="H47" s="10">
        <f>VLOOKUP(A47,[1]Лист1!$A$3:$J$9987,8,0)</f>
        <v>0.01</v>
      </c>
      <c r="I47" s="11">
        <f t="shared" si="0"/>
        <v>0</v>
      </c>
      <c r="J47" s="11">
        <f t="shared" si="2"/>
        <v>0.09</v>
      </c>
      <c r="K47" s="11">
        <f t="shared" si="3"/>
        <v>0.09</v>
      </c>
      <c r="L47" s="10"/>
      <c r="M47" s="10"/>
      <c r="CF47" s="1"/>
    </row>
    <row r="48" spans="1:84" x14ac:dyDescent="0.3">
      <c r="A48" s="1" t="str">
        <f t="shared" si="1"/>
        <v>ჯაგრცხილაVII16</v>
      </c>
      <c r="B48" s="29" t="s">
        <v>30</v>
      </c>
      <c r="C48" s="10">
        <v>22</v>
      </c>
      <c r="D48" s="10" t="s">
        <v>116</v>
      </c>
      <c r="E48" s="10"/>
      <c r="F48" s="10">
        <v>16</v>
      </c>
      <c r="G48" s="10">
        <f>VLOOKUP(A48,[1]Лист1!$A$3:$J$9987,7,0)</f>
        <v>0.08</v>
      </c>
      <c r="H48" s="10">
        <f>VLOOKUP(A48,[1]Лист1!$A$3:$J$9987,8,0)</f>
        <v>0.01</v>
      </c>
      <c r="I48" s="11">
        <f t="shared" si="0"/>
        <v>0</v>
      </c>
      <c r="J48" s="11">
        <f t="shared" si="2"/>
        <v>0.09</v>
      </c>
      <c r="K48" s="11">
        <f t="shared" si="3"/>
        <v>0.09</v>
      </c>
      <c r="L48" s="10"/>
      <c r="M48" s="10"/>
      <c r="CF48" s="1"/>
    </row>
    <row r="49" spans="1:84" ht="15.75" customHeight="1" x14ac:dyDescent="0.3">
      <c r="A49" s="1" t="str">
        <f t="shared" si="1"/>
        <v>ჯაგრცხილაVII20</v>
      </c>
      <c r="B49" s="29" t="s">
        <v>30</v>
      </c>
      <c r="C49" s="10">
        <v>23</v>
      </c>
      <c r="D49" s="10" t="s">
        <v>116</v>
      </c>
      <c r="E49" s="10"/>
      <c r="F49" s="10">
        <v>20</v>
      </c>
      <c r="G49" s="10">
        <f>VLOOKUP(A49,[1]Лист1!$A$3:$J$9987,7,0)</f>
        <v>0.13</v>
      </c>
      <c r="H49" s="10">
        <f>VLOOKUP(A49,[1]Лист1!$A$3:$J$9987,8,0)</f>
        <v>0.02</v>
      </c>
      <c r="I49" s="11">
        <f t="shared" si="0"/>
        <v>0</v>
      </c>
      <c r="J49" s="11">
        <f t="shared" si="2"/>
        <v>0.15</v>
      </c>
      <c r="K49" s="11">
        <f t="shared" si="3"/>
        <v>0.15</v>
      </c>
      <c r="L49" s="10"/>
      <c r="M49" s="10"/>
      <c r="CF49" s="1"/>
    </row>
    <row r="50" spans="1:84" x14ac:dyDescent="0.3">
      <c r="A50" s="1" t="str">
        <f t="shared" si="1"/>
        <v>ჯაგრცხილაVII36</v>
      </c>
      <c r="B50" s="29" t="s">
        <v>30</v>
      </c>
      <c r="C50" s="10">
        <v>24</v>
      </c>
      <c r="D50" s="10" t="s">
        <v>116</v>
      </c>
      <c r="E50" s="10"/>
      <c r="F50" s="10">
        <v>36</v>
      </c>
      <c r="G50" s="10">
        <f>VLOOKUP(A50,[1]Лист1!$A$3:$J$9987,7,0)</f>
        <v>0.55000000000000004</v>
      </c>
      <c r="H50" s="10">
        <f>VLOOKUP(A50,[1]Лист1!$A$3:$J$9987,8,0)</f>
        <v>0.06</v>
      </c>
      <c r="I50" s="11">
        <f t="shared" si="0"/>
        <v>0</v>
      </c>
      <c r="J50" s="11">
        <f t="shared" si="2"/>
        <v>0.6100000000000001</v>
      </c>
      <c r="K50" s="11">
        <f t="shared" si="3"/>
        <v>0.6100000000000001</v>
      </c>
      <c r="L50" s="10"/>
      <c r="M50" s="10"/>
      <c r="CF50" s="1"/>
    </row>
    <row r="51" spans="1:84" x14ac:dyDescent="0.3">
      <c r="A51" s="1" t="str">
        <f t="shared" si="1"/>
        <v>ჯაგრცხილაVII32</v>
      </c>
      <c r="B51" s="29" t="s">
        <v>30</v>
      </c>
      <c r="C51" s="10">
        <v>25</v>
      </c>
      <c r="D51" s="10" t="s">
        <v>116</v>
      </c>
      <c r="E51" s="10"/>
      <c r="F51" s="10">
        <v>32</v>
      </c>
      <c r="G51" s="10">
        <f>VLOOKUP(A51,[1]Лист1!$A$3:$J$9987,7,0)</f>
        <v>0.42</v>
      </c>
      <c r="H51" s="10">
        <f>VLOOKUP(A51,[1]Лист1!$A$3:$J$9987,8,0)</f>
        <v>0.05</v>
      </c>
      <c r="I51" s="11">
        <f t="shared" si="0"/>
        <v>0</v>
      </c>
      <c r="J51" s="11">
        <f t="shared" si="2"/>
        <v>0.47</v>
      </c>
      <c r="K51" s="11">
        <f t="shared" si="3"/>
        <v>0.47</v>
      </c>
      <c r="L51" s="10"/>
      <c r="M51" s="10"/>
      <c r="CF51" s="1"/>
    </row>
    <row r="52" spans="1:84" x14ac:dyDescent="0.3">
      <c r="A52" s="1" t="str">
        <f t="shared" si="1"/>
        <v>ქ. მუხაVI44</v>
      </c>
      <c r="B52" s="28" t="s">
        <v>29</v>
      </c>
      <c r="C52" s="10">
        <v>26</v>
      </c>
      <c r="D52" s="10" t="s">
        <v>117</v>
      </c>
      <c r="E52" s="10"/>
      <c r="F52" s="10">
        <v>44</v>
      </c>
      <c r="G52" s="10">
        <f>VLOOKUP(A52,[1]Лист1!$A$3:$J$9987,7,0)</f>
        <v>0.87</v>
      </c>
      <c r="H52" s="10">
        <f>VLOOKUP(A52,[1]Лист1!$A$3:$J$9987,8,0)</f>
        <v>0.1</v>
      </c>
      <c r="I52" s="11">
        <f t="shared" si="0"/>
        <v>0</v>
      </c>
      <c r="J52" s="11">
        <f t="shared" si="2"/>
        <v>0.97</v>
      </c>
      <c r="K52" s="11">
        <f t="shared" si="3"/>
        <v>0.97</v>
      </c>
      <c r="L52" s="10"/>
      <c r="M52" s="10"/>
      <c r="CF52" s="1"/>
    </row>
    <row r="53" spans="1:84" x14ac:dyDescent="0.3">
      <c r="A53" s="1" t="str">
        <f t="shared" si="1"/>
        <v>ჯაგრცხილაVII12</v>
      </c>
      <c r="B53" s="29" t="s">
        <v>30</v>
      </c>
      <c r="C53" s="10">
        <v>27</v>
      </c>
      <c r="D53" s="10" t="s">
        <v>116</v>
      </c>
      <c r="E53" s="10"/>
      <c r="F53" s="10">
        <v>12</v>
      </c>
      <c r="G53" s="10">
        <f>VLOOKUP(A53,[1]Лист1!$A$3:$J$9987,7,0)</f>
        <v>0.04</v>
      </c>
      <c r="H53" s="10">
        <f>VLOOKUP(A53,[1]Лист1!$A$3:$J$9987,8,0)</f>
        <v>0.01</v>
      </c>
      <c r="I53" s="11">
        <f t="shared" si="0"/>
        <v>0</v>
      </c>
      <c r="J53" s="11">
        <f t="shared" si="2"/>
        <v>0.05</v>
      </c>
      <c r="K53" s="11">
        <f t="shared" si="3"/>
        <v>0.05</v>
      </c>
      <c r="L53" s="10"/>
      <c r="M53" s="10"/>
      <c r="CF53" s="1"/>
    </row>
    <row r="54" spans="1:84" x14ac:dyDescent="0.3">
      <c r="A54" s="1" t="str">
        <f t="shared" si="1"/>
        <v>ქ. მუხაVI48</v>
      </c>
      <c r="B54" s="28" t="s">
        <v>29</v>
      </c>
      <c r="C54" s="10">
        <v>28</v>
      </c>
      <c r="D54" s="10" t="s">
        <v>117</v>
      </c>
      <c r="E54" s="10"/>
      <c r="F54" s="10">
        <v>48</v>
      </c>
      <c r="G54" s="10">
        <f>VLOOKUP(A54,[1]Лист1!$A$3:$J$9987,7,0)</f>
        <v>1.07</v>
      </c>
      <c r="H54" s="10">
        <f>VLOOKUP(A54,[1]Лист1!$A$3:$J$9987,8,0)</f>
        <v>0.12</v>
      </c>
      <c r="I54" s="11">
        <f t="shared" si="0"/>
        <v>0</v>
      </c>
      <c r="J54" s="11">
        <f t="shared" si="2"/>
        <v>1.19</v>
      </c>
      <c r="K54" s="11">
        <f t="shared" si="3"/>
        <v>1.19</v>
      </c>
      <c r="L54" s="10"/>
      <c r="M54" s="10"/>
      <c r="CF54" s="1"/>
    </row>
    <row r="55" spans="1:84" x14ac:dyDescent="0.3">
      <c r="A55" s="1" t="str">
        <f t="shared" si="1"/>
        <v>ჯაგრცხილაVII16</v>
      </c>
      <c r="B55" s="29" t="s">
        <v>30</v>
      </c>
      <c r="C55" s="10">
        <v>29</v>
      </c>
      <c r="D55" s="10" t="s">
        <v>116</v>
      </c>
      <c r="E55" s="10"/>
      <c r="F55" s="10">
        <v>16</v>
      </c>
      <c r="G55" s="10">
        <f>VLOOKUP(A55,[1]Лист1!$A$3:$J$9987,7,0)</f>
        <v>0.08</v>
      </c>
      <c r="H55" s="10">
        <f>VLOOKUP(A55,[1]Лист1!$A$3:$J$9987,8,0)</f>
        <v>0.01</v>
      </c>
      <c r="I55" s="11">
        <f t="shared" si="0"/>
        <v>0</v>
      </c>
      <c r="J55" s="11">
        <f t="shared" si="2"/>
        <v>0.09</v>
      </c>
      <c r="K55" s="11">
        <f t="shared" si="3"/>
        <v>0.09</v>
      </c>
      <c r="L55" s="10"/>
      <c r="M55" s="10"/>
      <c r="CF55" s="1"/>
    </row>
    <row r="56" spans="1:84" x14ac:dyDescent="0.3">
      <c r="A56" s="1" t="str">
        <f t="shared" si="1"/>
        <v>ჯაგრცხილაVII16</v>
      </c>
      <c r="B56" s="29" t="s">
        <v>30</v>
      </c>
      <c r="C56" s="10">
        <v>30</v>
      </c>
      <c r="D56" s="10" t="s">
        <v>116</v>
      </c>
      <c r="E56" s="10"/>
      <c r="F56" s="10">
        <v>16</v>
      </c>
      <c r="G56" s="10">
        <f>VLOOKUP(A56,[1]Лист1!$A$3:$J$9987,7,0)</f>
        <v>0.08</v>
      </c>
      <c r="H56" s="10">
        <f>VLOOKUP(A56,[1]Лист1!$A$3:$J$9987,8,0)</f>
        <v>0.01</v>
      </c>
      <c r="I56" s="11">
        <f t="shared" si="0"/>
        <v>0</v>
      </c>
      <c r="J56" s="11">
        <f t="shared" si="2"/>
        <v>0.09</v>
      </c>
      <c r="K56" s="11">
        <f t="shared" si="3"/>
        <v>0.09</v>
      </c>
      <c r="L56" s="10"/>
      <c r="M56" s="10"/>
      <c r="CF56" s="1"/>
    </row>
    <row r="57" spans="1:84" x14ac:dyDescent="0.3">
      <c r="A57" s="1" t="str">
        <f t="shared" si="1"/>
        <v>ჯაგრცხილაVII16</v>
      </c>
      <c r="B57" s="29" t="s">
        <v>30</v>
      </c>
      <c r="C57" s="10">
        <v>31</v>
      </c>
      <c r="D57" s="10" t="s">
        <v>116</v>
      </c>
      <c r="E57" s="10"/>
      <c r="F57" s="10">
        <v>16</v>
      </c>
      <c r="G57" s="10">
        <f>VLOOKUP(A57,[1]Лист1!$A$3:$J$9987,7,0)</f>
        <v>0.08</v>
      </c>
      <c r="H57" s="10">
        <f>VLOOKUP(A57,[1]Лист1!$A$3:$J$9987,8,0)</f>
        <v>0.01</v>
      </c>
      <c r="I57" s="11">
        <f t="shared" si="0"/>
        <v>0</v>
      </c>
      <c r="J57" s="11">
        <f t="shared" si="2"/>
        <v>0.09</v>
      </c>
      <c r="K57" s="11">
        <f t="shared" si="3"/>
        <v>0.09</v>
      </c>
      <c r="L57" s="10"/>
      <c r="M57" s="10"/>
      <c r="CF57" s="1"/>
    </row>
    <row r="58" spans="1:84" x14ac:dyDescent="0.3">
      <c r="A58" s="1" t="str">
        <f t="shared" si="1"/>
        <v>ჯაგრცხილაVII16</v>
      </c>
      <c r="B58" s="29" t="s">
        <v>30</v>
      </c>
      <c r="C58" s="10">
        <v>32</v>
      </c>
      <c r="D58" s="10" t="s">
        <v>116</v>
      </c>
      <c r="E58" s="10"/>
      <c r="F58" s="10">
        <v>16</v>
      </c>
      <c r="G58" s="10">
        <f>VLOOKUP(A58,[1]Лист1!$A$3:$J$9987,7,0)</f>
        <v>0.08</v>
      </c>
      <c r="H58" s="10">
        <f>VLOOKUP(A58,[1]Лист1!$A$3:$J$9987,8,0)</f>
        <v>0.01</v>
      </c>
      <c r="I58" s="11">
        <f t="shared" si="0"/>
        <v>0</v>
      </c>
      <c r="J58" s="11">
        <f t="shared" si="2"/>
        <v>0.09</v>
      </c>
      <c r="K58" s="11">
        <f t="shared" si="3"/>
        <v>0.09</v>
      </c>
      <c r="L58" s="10"/>
      <c r="M58" s="10"/>
      <c r="CF58" s="1"/>
    </row>
    <row r="59" spans="1:84" x14ac:dyDescent="0.3">
      <c r="A59" s="1" t="str">
        <f t="shared" si="1"/>
        <v>ჯაგრცხილაVII20</v>
      </c>
      <c r="B59" s="29" t="s">
        <v>30</v>
      </c>
      <c r="C59" s="10">
        <v>33</v>
      </c>
      <c r="D59" s="10" t="s">
        <v>116</v>
      </c>
      <c r="E59" s="10"/>
      <c r="F59" s="10">
        <v>20</v>
      </c>
      <c r="G59" s="10">
        <f>VLOOKUP(A59,[1]Лист1!$A$3:$J$9987,7,0)</f>
        <v>0.13</v>
      </c>
      <c r="H59" s="10">
        <f>VLOOKUP(A59,[1]Лист1!$A$3:$J$9987,8,0)</f>
        <v>0.02</v>
      </c>
      <c r="I59" s="11">
        <f t="shared" si="0"/>
        <v>0</v>
      </c>
      <c r="J59" s="11">
        <f t="shared" si="2"/>
        <v>0.15</v>
      </c>
      <c r="K59" s="11">
        <f t="shared" si="3"/>
        <v>0.15</v>
      </c>
      <c r="L59" s="10"/>
      <c r="M59" s="10"/>
      <c r="CF59" s="1"/>
    </row>
    <row r="60" spans="1:84" x14ac:dyDescent="0.3">
      <c r="A60" s="1" t="str">
        <f t="shared" si="1"/>
        <v>ჯაგრცხილაVII16</v>
      </c>
      <c r="B60" s="29" t="s">
        <v>30</v>
      </c>
      <c r="C60" s="10">
        <v>34</v>
      </c>
      <c r="D60" s="10" t="s">
        <v>116</v>
      </c>
      <c r="E60" s="10"/>
      <c r="F60" s="10">
        <v>16</v>
      </c>
      <c r="G60" s="10">
        <f>VLOOKUP(A60,[1]Лист1!$A$3:$J$9987,7,0)</f>
        <v>0.08</v>
      </c>
      <c r="H60" s="10">
        <f>VLOOKUP(A60,[1]Лист1!$A$3:$J$9987,8,0)</f>
        <v>0.01</v>
      </c>
      <c r="I60" s="11">
        <f t="shared" si="0"/>
        <v>0</v>
      </c>
      <c r="J60" s="11">
        <f t="shared" si="2"/>
        <v>0.09</v>
      </c>
      <c r="K60" s="11">
        <f t="shared" si="3"/>
        <v>0.09</v>
      </c>
      <c r="L60" s="10"/>
      <c r="M60" s="10"/>
      <c r="CF60" s="1"/>
    </row>
    <row r="61" spans="1:84" x14ac:dyDescent="0.3">
      <c r="A61" s="1" t="str">
        <f t="shared" si="1"/>
        <v>ჯაგრცხილაVII16</v>
      </c>
      <c r="B61" s="29" t="s">
        <v>30</v>
      </c>
      <c r="C61" s="10">
        <v>35</v>
      </c>
      <c r="D61" s="10" t="s">
        <v>116</v>
      </c>
      <c r="E61" s="10"/>
      <c r="F61" s="10">
        <v>16</v>
      </c>
      <c r="G61" s="10">
        <f>VLOOKUP(A61,[1]Лист1!$A$3:$J$9987,7,0)</f>
        <v>0.08</v>
      </c>
      <c r="H61" s="10">
        <f>VLOOKUP(A61,[1]Лист1!$A$3:$J$9987,8,0)</f>
        <v>0.01</v>
      </c>
      <c r="I61" s="11">
        <f t="shared" si="0"/>
        <v>0</v>
      </c>
      <c r="J61" s="11">
        <f t="shared" si="2"/>
        <v>0.09</v>
      </c>
      <c r="K61" s="11">
        <f t="shared" si="3"/>
        <v>0.09</v>
      </c>
      <c r="L61" s="10"/>
      <c r="M61" s="10"/>
      <c r="CF61" s="1"/>
    </row>
    <row r="62" spans="1:84" x14ac:dyDescent="0.3">
      <c r="A62" s="1" t="str">
        <f t="shared" si="1"/>
        <v>ჯაგრცხილაVII16</v>
      </c>
      <c r="B62" s="29" t="s">
        <v>30</v>
      </c>
      <c r="C62" s="10">
        <v>36</v>
      </c>
      <c r="D62" s="10" t="s">
        <v>116</v>
      </c>
      <c r="E62" s="10"/>
      <c r="F62" s="10">
        <v>16</v>
      </c>
      <c r="G62" s="10">
        <f>VLOOKUP(A62,[1]Лист1!$A$3:$J$9987,7,0)</f>
        <v>0.08</v>
      </c>
      <c r="H62" s="10">
        <f>VLOOKUP(A62,[1]Лист1!$A$3:$J$9987,8,0)</f>
        <v>0.01</v>
      </c>
      <c r="I62" s="11">
        <f t="shared" si="0"/>
        <v>0</v>
      </c>
      <c r="J62" s="11">
        <f t="shared" si="2"/>
        <v>0.09</v>
      </c>
      <c r="K62" s="11">
        <f t="shared" si="3"/>
        <v>0.09</v>
      </c>
      <c r="L62" s="10"/>
      <c r="M62" s="10"/>
      <c r="CF62" s="1"/>
    </row>
    <row r="63" spans="1:84" x14ac:dyDescent="0.3">
      <c r="A63" s="1" t="str">
        <f t="shared" si="1"/>
        <v>ჯაგრცხილაVII20</v>
      </c>
      <c r="B63" s="29" t="s">
        <v>30</v>
      </c>
      <c r="C63" s="10">
        <v>37</v>
      </c>
      <c r="D63" s="10" t="s">
        <v>116</v>
      </c>
      <c r="E63" s="10"/>
      <c r="F63" s="10">
        <v>20</v>
      </c>
      <c r="G63" s="10">
        <f>VLOOKUP(A63,[1]Лист1!$A$3:$J$9987,7,0)</f>
        <v>0.13</v>
      </c>
      <c r="H63" s="10">
        <f>VLOOKUP(A63,[1]Лист1!$A$3:$J$9987,8,0)</f>
        <v>0.02</v>
      </c>
      <c r="I63" s="11">
        <f t="shared" si="0"/>
        <v>0</v>
      </c>
      <c r="J63" s="11">
        <f t="shared" si="2"/>
        <v>0.15</v>
      </c>
      <c r="K63" s="11">
        <f t="shared" si="3"/>
        <v>0.15</v>
      </c>
      <c r="L63" s="10"/>
      <c r="M63" s="10"/>
      <c r="CF63" s="1"/>
    </row>
    <row r="64" spans="1:84" x14ac:dyDescent="0.3">
      <c r="A64" s="1" t="str">
        <f t="shared" si="1"/>
        <v>ჯაგრცხილაVII16</v>
      </c>
      <c r="B64" s="29" t="s">
        <v>30</v>
      </c>
      <c r="C64" s="10">
        <v>38</v>
      </c>
      <c r="D64" s="10" t="s">
        <v>116</v>
      </c>
      <c r="E64" s="10"/>
      <c r="F64" s="10">
        <v>16</v>
      </c>
      <c r="G64" s="10">
        <f>VLOOKUP(A64,[1]Лист1!$A$3:$J$9987,7,0)</f>
        <v>0.08</v>
      </c>
      <c r="H64" s="10">
        <f>VLOOKUP(A64,[1]Лист1!$A$3:$J$9987,8,0)</f>
        <v>0.01</v>
      </c>
      <c r="I64" s="11">
        <f t="shared" si="0"/>
        <v>0</v>
      </c>
      <c r="J64" s="11">
        <f t="shared" si="2"/>
        <v>0.09</v>
      </c>
      <c r="K64" s="11">
        <f t="shared" si="3"/>
        <v>0.09</v>
      </c>
      <c r="L64" s="10"/>
      <c r="M64" s="10"/>
      <c r="CF64" s="1"/>
    </row>
    <row r="65" spans="1:84" x14ac:dyDescent="0.3">
      <c r="A65" s="1" t="str">
        <f t="shared" si="1"/>
        <v>ჯაგრცხილაVII12</v>
      </c>
      <c r="B65" s="29" t="s">
        <v>30</v>
      </c>
      <c r="C65" s="10">
        <v>39</v>
      </c>
      <c r="D65" s="10" t="s">
        <v>116</v>
      </c>
      <c r="E65" s="10"/>
      <c r="F65" s="10">
        <v>12</v>
      </c>
      <c r="G65" s="10">
        <f>VLOOKUP(A65,[1]Лист1!$A$3:$J$9987,7,0)</f>
        <v>0.04</v>
      </c>
      <c r="H65" s="10">
        <f>VLOOKUP(A65,[1]Лист1!$A$3:$J$9987,8,0)</f>
        <v>0.01</v>
      </c>
      <c r="I65" s="11">
        <f t="shared" si="0"/>
        <v>0</v>
      </c>
      <c r="J65" s="11">
        <f t="shared" si="2"/>
        <v>0.05</v>
      </c>
      <c r="K65" s="11">
        <f t="shared" si="3"/>
        <v>0.05</v>
      </c>
      <c r="L65" s="10"/>
      <c r="M65" s="10"/>
      <c r="CF65" s="1"/>
    </row>
    <row r="66" spans="1:84" x14ac:dyDescent="0.3">
      <c r="A66" s="1" t="str">
        <f t="shared" si="1"/>
        <v>ჯაგრცხილაVII24</v>
      </c>
      <c r="B66" s="29" t="s">
        <v>30</v>
      </c>
      <c r="C66" s="10">
        <v>40</v>
      </c>
      <c r="D66" s="10" t="s">
        <v>116</v>
      </c>
      <c r="E66" s="10"/>
      <c r="F66" s="10">
        <v>24</v>
      </c>
      <c r="G66" s="10">
        <f>VLOOKUP(A66,[1]Лист1!$A$3:$J$9987,7,0)</f>
        <v>0.21</v>
      </c>
      <c r="H66" s="10">
        <f>VLOOKUP(A66,[1]Лист1!$A$3:$J$9987,8,0)</f>
        <v>0.02</v>
      </c>
      <c r="I66" s="11">
        <f t="shared" si="0"/>
        <v>0</v>
      </c>
      <c r="J66" s="11">
        <f t="shared" si="2"/>
        <v>0.22999999999999998</v>
      </c>
      <c r="K66" s="11">
        <f t="shared" si="3"/>
        <v>0.22999999999999998</v>
      </c>
      <c r="L66" s="10"/>
      <c r="M66" s="10"/>
      <c r="CF66" s="1"/>
    </row>
    <row r="67" spans="1:84" x14ac:dyDescent="0.3">
      <c r="A67" s="1" t="str">
        <f t="shared" si="1"/>
        <v>ჯაგრცხილაVII20</v>
      </c>
      <c r="B67" s="29" t="s">
        <v>30</v>
      </c>
      <c r="C67" s="10">
        <v>41</v>
      </c>
      <c r="D67" s="10" t="s">
        <v>116</v>
      </c>
      <c r="E67" s="10"/>
      <c r="F67" s="10">
        <v>20</v>
      </c>
      <c r="G67" s="10">
        <f>VLOOKUP(A67,[1]Лист1!$A$3:$J$9987,7,0)</f>
        <v>0.13</v>
      </c>
      <c r="H67" s="10">
        <f>VLOOKUP(A67,[1]Лист1!$A$3:$J$9987,8,0)</f>
        <v>0.02</v>
      </c>
      <c r="I67" s="11">
        <f t="shared" si="0"/>
        <v>0</v>
      </c>
      <c r="J67" s="11">
        <f t="shared" si="2"/>
        <v>0.15</v>
      </c>
      <c r="K67" s="11">
        <f t="shared" si="3"/>
        <v>0.15</v>
      </c>
      <c r="L67" s="10"/>
      <c r="M67" s="10"/>
      <c r="CF67" s="1"/>
    </row>
    <row r="68" spans="1:84" x14ac:dyDescent="0.3">
      <c r="A68" s="1" t="str">
        <f t="shared" si="1"/>
        <v>ქ. მუხაVI56</v>
      </c>
      <c r="B68" s="28" t="s">
        <v>29</v>
      </c>
      <c r="C68" s="10">
        <v>42</v>
      </c>
      <c r="D68" s="10" t="s">
        <v>117</v>
      </c>
      <c r="E68" s="10"/>
      <c r="F68" s="10">
        <v>56</v>
      </c>
      <c r="G68" s="10">
        <f>VLOOKUP(A68,[1]Лист1!$A$3:$J$9987,7,0)</f>
        <v>1.5</v>
      </c>
      <c r="H68" s="10">
        <f>VLOOKUP(A68,[1]Лист1!$A$3:$J$9987,8,0)</f>
        <v>0.17</v>
      </c>
      <c r="I68" s="11">
        <f t="shared" si="0"/>
        <v>0</v>
      </c>
      <c r="J68" s="11">
        <f t="shared" si="2"/>
        <v>1.67</v>
      </c>
      <c r="K68" s="11">
        <f t="shared" si="3"/>
        <v>1.67</v>
      </c>
      <c r="L68" s="10"/>
      <c r="M68" s="10"/>
      <c r="CF68" s="1"/>
    </row>
    <row r="69" spans="1:84" x14ac:dyDescent="0.3">
      <c r="A69" s="1" t="str">
        <f t="shared" si="1"/>
        <v>ჯაგრცხილაVII12</v>
      </c>
      <c r="B69" s="29" t="s">
        <v>30</v>
      </c>
      <c r="C69" s="10">
        <v>43</v>
      </c>
      <c r="D69" s="10" t="s">
        <v>116</v>
      </c>
      <c r="E69" s="10"/>
      <c r="F69" s="10">
        <v>12</v>
      </c>
      <c r="G69" s="10">
        <f>VLOOKUP(A69,[1]Лист1!$A$3:$J$9987,7,0)</f>
        <v>0.04</v>
      </c>
      <c r="H69" s="10">
        <f>VLOOKUP(A69,[1]Лист1!$A$3:$J$9987,8,0)</f>
        <v>0.01</v>
      </c>
      <c r="I69" s="11">
        <f t="shared" si="0"/>
        <v>0</v>
      </c>
      <c r="J69" s="11">
        <f t="shared" si="2"/>
        <v>0.05</v>
      </c>
      <c r="K69" s="11">
        <f t="shared" si="3"/>
        <v>0.05</v>
      </c>
      <c r="L69" s="10"/>
      <c r="M69" s="10"/>
      <c r="CF69" s="1"/>
    </row>
    <row r="70" spans="1:84" x14ac:dyDescent="0.3">
      <c r="A70" s="1" t="str">
        <f t="shared" si="1"/>
        <v>ჯაგრცხილაVII12</v>
      </c>
      <c r="B70" s="29" t="s">
        <v>30</v>
      </c>
      <c r="C70" s="10">
        <v>44</v>
      </c>
      <c r="D70" s="10" t="s">
        <v>116</v>
      </c>
      <c r="E70" s="10"/>
      <c r="F70" s="10">
        <v>12</v>
      </c>
      <c r="G70" s="10">
        <f>VLOOKUP(A70,[1]Лист1!$A$3:$J$9987,7,0)</f>
        <v>0.04</v>
      </c>
      <c r="H70" s="10">
        <f>VLOOKUP(A70,[1]Лист1!$A$3:$J$9987,8,0)</f>
        <v>0.01</v>
      </c>
      <c r="I70" s="11">
        <f t="shared" si="0"/>
        <v>0</v>
      </c>
      <c r="J70" s="11">
        <f t="shared" si="2"/>
        <v>0.05</v>
      </c>
      <c r="K70" s="11">
        <f t="shared" si="3"/>
        <v>0.05</v>
      </c>
      <c r="L70" s="10"/>
      <c r="M70" s="10"/>
      <c r="CF70" s="1"/>
    </row>
    <row r="71" spans="1:84" x14ac:dyDescent="0.3">
      <c r="A71" s="1" t="str">
        <f t="shared" si="1"/>
        <v>ჯაგრცხილაVII16</v>
      </c>
      <c r="B71" s="29" t="s">
        <v>30</v>
      </c>
      <c r="C71" s="10">
        <v>45</v>
      </c>
      <c r="D71" s="10" t="s">
        <v>116</v>
      </c>
      <c r="E71" s="10"/>
      <c r="F71" s="10">
        <v>16</v>
      </c>
      <c r="G71" s="10">
        <f>VLOOKUP(A71,[1]Лист1!$A$3:$J$9987,7,0)</f>
        <v>0.08</v>
      </c>
      <c r="H71" s="10">
        <f>VLOOKUP(A71,[1]Лист1!$A$3:$J$9987,8,0)</f>
        <v>0.01</v>
      </c>
      <c r="I71" s="11">
        <f t="shared" si="0"/>
        <v>0</v>
      </c>
      <c r="J71" s="11">
        <f t="shared" si="2"/>
        <v>0.09</v>
      </c>
      <c r="K71" s="11">
        <f t="shared" si="3"/>
        <v>0.09</v>
      </c>
      <c r="L71" s="10"/>
      <c r="M71" s="10"/>
      <c r="CF71" s="1"/>
    </row>
    <row r="72" spans="1:84" x14ac:dyDescent="0.3">
      <c r="A72" s="1" t="str">
        <f t="shared" si="1"/>
        <v>ჯაგრცხილაVII12</v>
      </c>
      <c r="B72" s="29" t="s">
        <v>30</v>
      </c>
      <c r="C72" s="10">
        <v>46</v>
      </c>
      <c r="D72" s="10" t="s">
        <v>116</v>
      </c>
      <c r="E72" s="10"/>
      <c r="F72" s="10">
        <v>12</v>
      </c>
      <c r="G72" s="10">
        <f>VLOOKUP(A72,[1]Лист1!$A$3:$J$9987,7,0)</f>
        <v>0.04</v>
      </c>
      <c r="H72" s="10">
        <f>VLOOKUP(A72,[1]Лист1!$A$3:$J$9987,8,0)</f>
        <v>0.01</v>
      </c>
      <c r="I72" s="11">
        <f t="shared" si="0"/>
        <v>0</v>
      </c>
      <c r="J72" s="11">
        <f t="shared" si="2"/>
        <v>0.05</v>
      </c>
      <c r="K72" s="11">
        <f t="shared" si="3"/>
        <v>0.05</v>
      </c>
      <c r="L72" s="10"/>
      <c r="M72" s="10"/>
      <c r="CF72" s="1"/>
    </row>
    <row r="73" spans="1:84" x14ac:dyDescent="0.3">
      <c r="A73" s="1" t="str">
        <f t="shared" si="1"/>
        <v>ჯაგრცხილაVII16</v>
      </c>
      <c r="B73" s="29" t="s">
        <v>30</v>
      </c>
      <c r="C73" s="10">
        <v>47</v>
      </c>
      <c r="D73" s="10" t="s">
        <v>116</v>
      </c>
      <c r="E73" s="10"/>
      <c r="F73" s="10">
        <v>16</v>
      </c>
      <c r="G73" s="10">
        <f>VLOOKUP(A73,[1]Лист1!$A$3:$J$9987,7,0)</f>
        <v>0.08</v>
      </c>
      <c r="H73" s="10">
        <f>VLOOKUP(A73,[1]Лист1!$A$3:$J$9987,8,0)</f>
        <v>0.01</v>
      </c>
      <c r="I73" s="11">
        <f t="shared" si="0"/>
        <v>0</v>
      </c>
      <c r="J73" s="11">
        <f t="shared" si="2"/>
        <v>0.09</v>
      </c>
      <c r="K73" s="11">
        <f t="shared" si="3"/>
        <v>0.09</v>
      </c>
      <c r="L73" s="10"/>
      <c r="M73" s="10"/>
      <c r="CF73" s="1"/>
    </row>
    <row r="74" spans="1:84" x14ac:dyDescent="0.3">
      <c r="A74" s="1" t="str">
        <f t="shared" si="1"/>
        <v>ჯაგრცხილაVII16</v>
      </c>
      <c r="B74" s="29" t="s">
        <v>30</v>
      </c>
      <c r="C74" s="10">
        <v>48</v>
      </c>
      <c r="D74" s="10" t="s">
        <v>116</v>
      </c>
      <c r="E74" s="10"/>
      <c r="F74" s="10">
        <v>16</v>
      </c>
      <c r="G74" s="10">
        <f>VLOOKUP(A74,[1]Лист1!$A$3:$J$9987,7,0)</f>
        <v>0.08</v>
      </c>
      <c r="H74" s="10">
        <f>VLOOKUP(A74,[1]Лист1!$A$3:$J$9987,8,0)</f>
        <v>0.01</v>
      </c>
      <c r="I74" s="11">
        <f t="shared" si="0"/>
        <v>0</v>
      </c>
      <c r="J74" s="11">
        <f t="shared" si="2"/>
        <v>0.09</v>
      </c>
      <c r="K74" s="11">
        <f t="shared" si="3"/>
        <v>0.09</v>
      </c>
      <c r="L74" s="10"/>
      <c r="M74" s="10"/>
      <c r="CF74" s="1"/>
    </row>
    <row r="75" spans="1:84" x14ac:dyDescent="0.3">
      <c r="A75" s="1" t="str">
        <f t="shared" si="1"/>
        <v>ჯაგრცხილაVII20</v>
      </c>
      <c r="B75" s="29" t="s">
        <v>30</v>
      </c>
      <c r="C75" s="10">
        <v>49</v>
      </c>
      <c r="D75" s="10" t="s">
        <v>116</v>
      </c>
      <c r="E75" s="10"/>
      <c r="F75" s="10">
        <v>20</v>
      </c>
      <c r="G75" s="10">
        <f>VLOOKUP(A75,[1]Лист1!$A$3:$J$9987,7,0)</f>
        <v>0.13</v>
      </c>
      <c r="H75" s="10">
        <f>VLOOKUP(A75,[1]Лист1!$A$3:$J$9987,8,0)</f>
        <v>0.02</v>
      </c>
      <c r="I75" s="11">
        <f t="shared" si="0"/>
        <v>0</v>
      </c>
      <c r="J75" s="11">
        <f t="shared" si="2"/>
        <v>0.15</v>
      </c>
      <c r="K75" s="11">
        <f t="shared" si="3"/>
        <v>0.15</v>
      </c>
      <c r="L75" s="10"/>
      <c r="M75" s="10"/>
      <c r="CF75" s="1"/>
    </row>
    <row r="76" spans="1:84" x14ac:dyDescent="0.3">
      <c r="A76" s="1" t="str">
        <f t="shared" si="1"/>
        <v>ჯაგრცხილაVII36</v>
      </c>
      <c r="B76" s="29" t="s">
        <v>30</v>
      </c>
      <c r="C76" s="10">
        <v>50</v>
      </c>
      <c r="D76" s="10" t="s">
        <v>116</v>
      </c>
      <c r="E76" s="10"/>
      <c r="F76" s="10">
        <v>36</v>
      </c>
      <c r="G76" s="10">
        <f>VLOOKUP(A76,[1]Лист1!$A$3:$J$9987,7,0)</f>
        <v>0.55000000000000004</v>
      </c>
      <c r="H76" s="10">
        <f>VLOOKUP(A76,[1]Лист1!$A$3:$J$9987,8,0)</f>
        <v>0.06</v>
      </c>
      <c r="I76" s="11">
        <f t="shared" si="0"/>
        <v>0</v>
      </c>
      <c r="J76" s="11">
        <f t="shared" si="2"/>
        <v>0.6100000000000001</v>
      </c>
      <c r="K76" s="11">
        <f t="shared" si="3"/>
        <v>0.6100000000000001</v>
      </c>
      <c r="L76" s="10"/>
      <c r="M76" s="10"/>
      <c r="CF76" s="1"/>
    </row>
    <row r="77" spans="1:84" x14ac:dyDescent="0.3">
      <c r="A77" s="1" t="str">
        <f t="shared" si="1"/>
        <v>ჯაგრცხილაVII16</v>
      </c>
      <c r="B77" s="29" t="s">
        <v>30</v>
      </c>
      <c r="C77" s="10">
        <v>51</v>
      </c>
      <c r="D77" s="10" t="s">
        <v>116</v>
      </c>
      <c r="E77" s="10"/>
      <c r="F77" s="10">
        <v>16</v>
      </c>
      <c r="G77" s="10">
        <f>VLOOKUP(A77,[1]Лист1!$A$3:$J$9987,7,0)</f>
        <v>0.08</v>
      </c>
      <c r="H77" s="10">
        <f>VLOOKUP(A77,[1]Лист1!$A$3:$J$9987,8,0)</f>
        <v>0.01</v>
      </c>
      <c r="I77" s="11">
        <f t="shared" si="0"/>
        <v>0</v>
      </c>
      <c r="J77" s="11">
        <f t="shared" si="2"/>
        <v>0.09</v>
      </c>
      <c r="K77" s="11">
        <f t="shared" si="3"/>
        <v>0.09</v>
      </c>
      <c r="L77" s="10"/>
      <c r="M77" s="10"/>
      <c r="CF77" s="1"/>
    </row>
    <row r="78" spans="1:84" x14ac:dyDescent="0.3">
      <c r="A78" s="1" t="str">
        <f t="shared" si="1"/>
        <v>ჯაგრცხილაVII16</v>
      </c>
      <c r="B78" s="29" t="s">
        <v>30</v>
      </c>
      <c r="C78" s="10">
        <v>52</v>
      </c>
      <c r="D78" s="10" t="s">
        <v>116</v>
      </c>
      <c r="E78" s="10"/>
      <c r="F78" s="10">
        <v>16</v>
      </c>
      <c r="G78" s="10">
        <f>VLOOKUP(A78,[1]Лист1!$A$3:$J$9987,7,0)</f>
        <v>0.08</v>
      </c>
      <c r="H78" s="10">
        <f>VLOOKUP(A78,[1]Лист1!$A$3:$J$9987,8,0)</f>
        <v>0.01</v>
      </c>
      <c r="I78" s="11">
        <f t="shared" si="0"/>
        <v>0</v>
      </c>
      <c r="J78" s="11">
        <f t="shared" si="2"/>
        <v>0.09</v>
      </c>
      <c r="K78" s="11">
        <f t="shared" si="3"/>
        <v>0.09</v>
      </c>
      <c r="L78" s="10"/>
      <c r="M78" s="10"/>
      <c r="CF78" s="1"/>
    </row>
    <row r="79" spans="1:84" x14ac:dyDescent="0.3">
      <c r="A79" s="1" t="str">
        <f t="shared" si="1"/>
        <v>ჯაგრცხილაVII12</v>
      </c>
      <c r="B79" s="29" t="s">
        <v>30</v>
      </c>
      <c r="C79" s="10">
        <v>53</v>
      </c>
      <c r="D79" s="10" t="s">
        <v>116</v>
      </c>
      <c r="E79" s="10"/>
      <c r="F79" s="10">
        <v>12</v>
      </c>
      <c r="G79" s="10">
        <f>VLOOKUP(A79,[1]Лист1!$A$3:$J$9987,7,0)</f>
        <v>0.04</v>
      </c>
      <c r="H79" s="10">
        <f>VLOOKUP(A79,[1]Лист1!$A$3:$J$9987,8,0)</f>
        <v>0.01</v>
      </c>
      <c r="I79" s="11">
        <f t="shared" si="0"/>
        <v>0</v>
      </c>
      <c r="J79" s="11">
        <f t="shared" si="2"/>
        <v>0.05</v>
      </c>
      <c r="K79" s="11">
        <f t="shared" si="3"/>
        <v>0.05</v>
      </c>
      <c r="L79" s="10"/>
      <c r="M79" s="10"/>
      <c r="CF79" s="1"/>
    </row>
    <row r="80" spans="1:84" x14ac:dyDescent="0.3">
      <c r="A80" s="1" t="str">
        <f t="shared" si="1"/>
        <v>ჯაგრცხილაVII12</v>
      </c>
      <c r="B80" s="29" t="s">
        <v>30</v>
      </c>
      <c r="C80" s="10">
        <v>54</v>
      </c>
      <c r="D80" s="10" t="s">
        <v>116</v>
      </c>
      <c r="E80" s="10"/>
      <c r="F80" s="10">
        <v>12</v>
      </c>
      <c r="G80" s="10">
        <f>VLOOKUP(A80,[1]Лист1!$A$3:$J$9987,7,0)</f>
        <v>0.04</v>
      </c>
      <c r="H80" s="10">
        <f>VLOOKUP(A80,[1]Лист1!$A$3:$J$9987,8,0)</f>
        <v>0.01</v>
      </c>
      <c r="I80" s="11">
        <f t="shared" si="0"/>
        <v>0</v>
      </c>
      <c r="J80" s="11">
        <f t="shared" si="2"/>
        <v>0.05</v>
      </c>
      <c r="K80" s="11">
        <f t="shared" si="3"/>
        <v>0.05</v>
      </c>
      <c r="L80" s="10"/>
      <c r="M80" s="10"/>
      <c r="CF80" s="1"/>
    </row>
    <row r="81" spans="1:84" x14ac:dyDescent="0.3">
      <c r="A81" s="1" t="str">
        <f t="shared" si="1"/>
        <v>ჯაგრცხილაVII12</v>
      </c>
      <c r="B81" s="29" t="s">
        <v>30</v>
      </c>
      <c r="C81" s="10">
        <v>55</v>
      </c>
      <c r="D81" s="10" t="s">
        <v>116</v>
      </c>
      <c r="E81" s="10"/>
      <c r="F81" s="10">
        <v>12</v>
      </c>
      <c r="G81" s="10">
        <f>VLOOKUP(A81,[1]Лист1!$A$3:$J$9987,7,0)</f>
        <v>0.04</v>
      </c>
      <c r="H81" s="10">
        <f>VLOOKUP(A81,[1]Лист1!$A$3:$J$9987,8,0)</f>
        <v>0.01</v>
      </c>
      <c r="I81" s="11">
        <f t="shared" si="0"/>
        <v>0</v>
      </c>
      <c r="J81" s="11">
        <f t="shared" si="2"/>
        <v>0.05</v>
      </c>
      <c r="K81" s="11">
        <f t="shared" si="3"/>
        <v>0.05</v>
      </c>
      <c r="L81" s="10"/>
      <c r="M81" s="10"/>
      <c r="CF81" s="1"/>
    </row>
    <row r="82" spans="1:84" x14ac:dyDescent="0.3">
      <c r="A82" s="1" t="str">
        <f t="shared" si="1"/>
        <v>ჯაგრცხილაVII12</v>
      </c>
      <c r="B82" s="29" t="s">
        <v>30</v>
      </c>
      <c r="C82" s="10">
        <v>56</v>
      </c>
      <c r="D82" s="10" t="s">
        <v>116</v>
      </c>
      <c r="E82" s="10"/>
      <c r="F82" s="10">
        <v>12</v>
      </c>
      <c r="G82" s="10">
        <f>VLOOKUP(A82,[1]Лист1!$A$3:$J$9987,7,0)</f>
        <v>0.04</v>
      </c>
      <c r="H82" s="10">
        <f>VLOOKUP(A82,[1]Лист1!$A$3:$J$9987,8,0)</f>
        <v>0.01</v>
      </c>
      <c r="I82" s="11">
        <f t="shared" si="0"/>
        <v>0</v>
      </c>
      <c r="J82" s="11">
        <f t="shared" si="2"/>
        <v>0.05</v>
      </c>
      <c r="K82" s="11">
        <f t="shared" si="3"/>
        <v>0.05</v>
      </c>
      <c r="L82" s="10"/>
      <c r="M82" s="10"/>
      <c r="CF82" s="1"/>
    </row>
    <row r="83" spans="1:84" x14ac:dyDescent="0.3">
      <c r="A83" s="1" t="str">
        <f t="shared" si="1"/>
        <v>ჯაგრცხილაVII12</v>
      </c>
      <c r="B83" s="29" t="s">
        <v>30</v>
      </c>
      <c r="C83" s="10">
        <v>57</v>
      </c>
      <c r="D83" s="10" t="s">
        <v>116</v>
      </c>
      <c r="E83" s="10"/>
      <c r="F83" s="10">
        <v>12</v>
      </c>
      <c r="G83" s="10">
        <f>VLOOKUP(A83,[1]Лист1!$A$3:$J$9987,7,0)</f>
        <v>0.04</v>
      </c>
      <c r="H83" s="10">
        <f>VLOOKUP(A83,[1]Лист1!$A$3:$J$9987,8,0)</f>
        <v>0.01</v>
      </c>
      <c r="I83" s="11">
        <f t="shared" si="0"/>
        <v>0</v>
      </c>
      <c r="J83" s="11">
        <f t="shared" si="2"/>
        <v>0.05</v>
      </c>
      <c r="K83" s="11">
        <f t="shared" si="3"/>
        <v>0.05</v>
      </c>
      <c r="L83" s="10"/>
      <c r="M83" s="10"/>
      <c r="CF83" s="1"/>
    </row>
    <row r="84" spans="1:84" x14ac:dyDescent="0.3">
      <c r="A84" s="1" t="str">
        <f t="shared" si="1"/>
        <v>ჯაგრცხილაVII12</v>
      </c>
      <c r="B84" s="29" t="s">
        <v>30</v>
      </c>
      <c r="C84" s="10">
        <v>58</v>
      </c>
      <c r="D84" s="10" t="s">
        <v>116</v>
      </c>
      <c r="E84" s="10"/>
      <c r="F84" s="10">
        <v>12</v>
      </c>
      <c r="G84" s="10">
        <f>VLOOKUP(A84,[1]Лист1!$A$3:$J$9987,7,0)</f>
        <v>0.04</v>
      </c>
      <c r="H84" s="10">
        <f>VLOOKUP(A84,[1]Лист1!$A$3:$J$9987,8,0)</f>
        <v>0.01</v>
      </c>
      <c r="I84" s="11">
        <f t="shared" si="0"/>
        <v>0</v>
      </c>
      <c r="J84" s="11">
        <f t="shared" si="2"/>
        <v>0.05</v>
      </c>
      <c r="K84" s="11">
        <f t="shared" si="3"/>
        <v>0.05</v>
      </c>
      <c r="L84" s="10"/>
      <c r="M84" s="10"/>
      <c r="CF84" s="1"/>
    </row>
    <row r="85" spans="1:84" x14ac:dyDescent="0.3">
      <c r="A85" s="1" t="str">
        <f t="shared" si="1"/>
        <v>ჯაგრცხილაVII12</v>
      </c>
      <c r="B85" s="29" t="s">
        <v>30</v>
      </c>
      <c r="C85" s="10">
        <v>59</v>
      </c>
      <c r="D85" s="10" t="s">
        <v>116</v>
      </c>
      <c r="E85" s="10"/>
      <c r="F85" s="10">
        <v>12</v>
      </c>
      <c r="G85" s="10">
        <f>VLOOKUP(A85,[1]Лист1!$A$3:$J$9987,7,0)</f>
        <v>0.04</v>
      </c>
      <c r="H85" s="10">
        <f>VLOOKUP(A85,[1]Лист1!$A$3:$J$9987,8,0)</f>
        <v>0.01</v>
      </c>
      <c r="I85" s="11">
        <f t="shared" si="0"/>
        <v>0</v>
      </c>
      <c r="J85" s="11">
        <f t="shared" si="2"/>
        <v>0.05</v>
      </c>
      <c r="K85" s="11">
        <f t="shared" si="3"/>
        <v>0.05</v>
      </c>
      <c r="L85" s="10"/>
      <c r="M85" s="10"/>
      <c r="CF85" s="1"/>
    </row>
    <row r="86" spans="1:84" x14ac:dyDescent="0.3">
      <c r="A86" s="1" t="str">
        <f t="shared" si="1"/>
        <v>ჯაგრცხილაVII12</v>
      </c>
      <c r="B86" s="29" t="s">
        <v>30</v>
      </c>
      <c r="C86" s="10">
        <v>60</v>
      </c>
      <c r="D86" s="10" t="s">
        <v>116</v>
      </c>
      <c r="E86" s="10"/>
      <c r="F86" s="10">
        <v>12</v>
      </c>
      <c r="G86" s="10">
        <f>VLOOKUP(A86,[1]Лист1!$A$3:$J$9987,7,0)</f>
        <v>0.04</v>
      </c>
      <c r="H86" s="10">
        <f>VLOOKUP(A86,[1]Лист1!$A$3:$J$9987,8,0)</f>
        <v>0.01</v>
      </c>
      <c r="I86" s="11">
        <f t="shared" si="0"/>
        <v>0</v>
      </c>
      <c r="J86" s="11">
        <f t="shared" si="2"/>
        <v>0.05</v>
      </c>
      <c r="K86" s="11">
        <f t="shared" si="3"/>
        <v>0.05</v>
      </c>
      <c r="L86" s="10"/>
      <c r="M86" s="10"/>
      <c r="CF86" s="1"/>
    </row>
    <row r="87" spans="1:84" x14ac:dyDescent="0.3">
      <c r="A87" s="1" t="str">
        <f t="shared" si="1"/>
        <v>ჯაგრცხილაVII12</v>
      </c>
      <c r="B87" s="29" t="s">
        <v>30</v>
      </c>
      <c r="C87" s="10">
        <v>61</v>
      </c>
      <c r="D87" s="10" t="s">
        <v>116</v>
      </c>
      <c r="E87" s="10"/>
      <c r="F87" s="10">
        <v>12</v>
      </c>
      <c r="G87" s="10">
        <f>VLOOKUP(A87,[1]Лист1!$A$3:$J$9987,7,0)</f>
        <v>0.04</v>
      </c>
      <c r="H87" s="10">
        <f>VLOOKUP(A87,[1]Лист1!$A$3:$J$9987,8,0)</f>
        <v>0.01</v>
      </c>
      <c r="I87" s="11">
        <f t="shared" si="0"/>
        <v>0</v>
      </c>
      <c r="J87" s="11">
        <f t="shared" si="2"/>
        <v>0.05</v>
      </c>
      <c r="K87" s="11">
        <f t="shared" si="3"/>
        <v>0.05</v>
      </c>
      <c r="L87" s="10"/>
      <c r="M87" s="10"/>
      <c r="CF87" s="1"/>
    </row>
    <row r="88" spans="1:84" x14ac:dyDescent="0.3">
      <c r="A88" s="1" t="str">
        <f t="shared" si="1"/>
        <v>ჯაგრცხილაVII12</v>
      </c>
      <c r="B88" s="29" t="s">
        <v>30</v>
      </c>
      <c r="C88" s="10">
        <v>62</v>
      </c>
      <c r="D88" s="10" t="s">
        <v>116</v>
      </c>
      <c r="E88" s="10"/>
      <c r="F88" s="10">
        <v>12</v>
      </c>
      <c r="G88" s="10">
        <f>VLOOKUP(A88,[1]Лист1!$A$3:$J$9987,7,0)</f>
        <v>0.04</v>
      </c>
      <c r="H88" s="10">
        <f>VLOOKUP(A88,[1]Лист1!$A$3:$J$9987,8,0)</f>
        <v>0.01</v>
      </c>
      <c r="I88" s="11">
        <f t="shared" si="0"/>
        <v>0</v>
      </c>
      <c r="J88" s="11">
        <f t="shared" si="2"/>
        <v>0.05</v>
      </c>
      <c r="K88" s="11">
        <f t="shared" si="3"/>
        <v>0.05</v>
      </c>
      <c r="L88" s="10"/>
      <c r="M88" s="10"/>
      <c r="CF88" s="1"/>
    </row>
    <row r="89" spans="1:84" x14ac:dyDescent="0.3">
      <c r="A89" s="1" t="str">
        <f t="shared" si="1"/>
        <v>ჯაგრცხილაVII12</v>
      </c>
      <c r="B89" s="29" t="s">
        <v>30</v>
      </c>
      <c r="C89" s="10">
        <v>63</v>
      </c>
      <c r="D89" s="10" t="s">
        <v>116</v>
      </c>
      <c r="E89" s="10"/>
      <c r="F89" s="10">
        <v>12</v>
      </c>
      <c r="G89" s="10">
        <f>VLOOKUP(A89,[1]Лист1!$A$3:$J$9987,7,0)</f>
        <v>0.04</v>
      </c>
      <c r="H89" s="10">
        <f>VLOOKUP(A89,[1]Лист1!$A$3:$J$9987,8,0)</f>
        <v>0.01</v>
      </c>
      <c r="I89" s="11">
        <f t="shared" si="0"/>
        <v>0</v>
      </c>
      <c r="J89" s="11">
        <f t="shared" si="2"/>
        <v>0.05</v>
      </c>
      <c r="K89" s="11">
        <f t="shared" si="3"/>
        <v>0.05</v>
      </c>
      <c r="L89" s="10"/>
      <c r="M89" s="10"/>
      <c r="CF89" s="1"/>
    </row>
    <row r="90" spans="1:84" x14ac:dyDescent="0.3">
      <c r="A90" s="1" t="str">
        <f t="shared" si="1"/>
        <v>ქ. მუხაVI56</v>
      </c>
      <c r="B90" s="28" t="s">
        <v>29</v>
      </c>
      <c r="C90" s="10">
        <v>64</v>
      </c>
      <c r="D90" s="10" t="s">
        <v>117</v>
      </c>
      <c r="E90" s="10"/>
      <c r="F90" s="10">
        <v>56</v>
      </c>
      <c r="G90" s="10">
        <f>VLOOKUP(A90,[1]Лист1!$A$3:$J$9987,7,0)</f>
        <v>1.5</v>
      </c>
      <c r="H90" s="10">
        <f>VLOOKUP(A90,[1]Лист1!$A$3:$J$9987,8,0)</f>
        <v>0.17</v>
      </c>
      <c r="I90" s="11">
        <f t="shared" si="0"/>
        <v>0</v>
      </c>
      <c r="J90" s="11">
        <f t="shared" si="2"/>
        <v>1.67</v>
      </c>
      <c r="K90" s="11">
        <f t="shared" si="3"/>
        <v>1.67</v>
      </c>
      <c r="L90" s="10"/>
      <c r="M90" s="10"/>
      <c r="CF90" s="1"/>
    </row>
    <row r="91" spans="1:84" x14ac:dyDescent="0.3">
      <c r="A91" s="1" t="str">
        <f t="shared" si="1"/>
        <v>ჯაგრცხილაVII12</v>
      </c>
      <c r="B91" s="29" t="s">
        <v>30</v>
      </c>
      <c r="C91" s="10">
        <v>65</v>
      </c>
      <c r="D91" s="10" t="s">
        <v>116</v>
      </c>
      <c r="E91" s="10"/>
      <c r="F91" s="10">
        <v>12</v>
      </c>
      <c r="G91" s="10">
        <f>VLOOKUP(A91,[1]Лист1!$A$3:$J$9987,7,0)</f>
        <v>0.04</v>
      </c>
      <c r="H91" s="10">
        <f>VLOOKUP(A91,[1]Лист1!$A$3:$J$9987,8,0)</f>
        <v>0.01</v>
      </c>
      <c r="I91" s="11">
        <f t="shared" si="0"/>
        <v>0</v>
      </c>
      <c r="J91" s="11">
        <f t="shared" si="2"/>
        <v>0.05</v>
      </c>
      <c r="K91" s="11">
        <f t="shared" si="3"/>
        <v>0.05</v>
      </c>
      <c r="L91" s="10"/>
      <c r="M91" s="10"/>
      <c r="CF91" s="1"/>
    </row>
    <row r="92" spans="1:84" x14ac:dyDescent="0.3">
      <c r="A92" s="1" t="str">
        <f t="shared" ref="A92:A108" si="4">D92&amp;B92&amp;E92&amp;F92</f>
        <v>ჯაგრცხილაVII8</v>
      </c>
      <c r="B92" s="29" t="s">
        <v>30</v>
      </c>
      <c r="C92" s="10">
        <v>66</v>
      </c>
      <c r="D92" s="30" t="s">
        <v>116</v>
      </c>
      <c r="E92" s="10"/>
      <c r="F92" s="10">
        <v>8</v>
      </c>
      <c r="G92" s="10">
        <f>VLOOKUP(A92,[1]Лист1!$A$3:$J$9987,7,0)</f>
        <v>0.02</v>
      </c>
      <c r="H92" s="10">
        <f>VLOOKUP(A92,[1]Лист1!$A$3:$J$9987,8,0)</f>
        <v>0</v>
      </c>
      <c r="I92" s="11">
        <f t="shared" ref="I92:I108" si="5">IF(E92&gt;0,(G92+H92),0)</f>
        <v>0</v>
      </c>
      <c r="J92" s="11">
        <f t="shared" ref="J92:J108" si="6">IF(F92&gt;0,(G92+H92),0)</f>
        <v>0.02</v>
      </c>
      <c r="K92" s="11">
        <f t="shared" ref="K92:K108" si="7">I92+J92</f>
        <v>0.02</v>
      </c>
      <c r="L92" s="10"/>
      <c r="M92" s="10"/>
      <c r="CF92" s="1"/>
    </row>
    <row r="93" spans="1:84" x14ac:dyDescent="0.3">
      <c r="A93" s="1" t="str">
        <f t="shared" si="4"/>
        <v>ჯაგრცხილაVII8</v>
      </c>
      <c r="B93" s="29" t="s">
        <v>30</v>
      </c>
      <c r="C93" s="10">
        <v>67</v>
      </c>
      <c r="D93" s="30" t="s">
        <v>116</v>
      </c>
      <c r="E93" s="10"/>
      <c r="F93" s="10">
        <v>8</v>
      </c>
      <c r="G93" s="10">
        <f>VLOOKUP(A93,[1]Лист1!$A$3:$J$9987,7,0)</f>
        <v>0.02</v>
      </c>
      <c r="H93" s="10">
        <f>VLOOKUP(A93,[1]Лист1!$A$3:$J$9987,8,0)</f>
        <v>0</v>
      </c>
      <c r="I93" s="11">
        <f t="shared" si="5"/>
        <v>0</v>
      </c>
      <c r="J93" s="11">
        <f t="shared" si="6"/>
        <v>0.02</v>
      </c>
      <c r="K93" s="11">
        <f t="shared" si="7"/>
        <v>0.02</v>
      </c>
      <c r="L93" s="10"/>
      <c r="M93" s="10"/>
      <c r="CF93" s="1"/>
    </row>
    <row r="94" spans="1:84" x14ac:dyDescent="0.3">
      <c r="A94" s="1" t="str">
        <f t="shared" si="4"/>
        <v>ჯაგრცხილაVII8</v>
      </c>
      <c r="B94" s="29" t="s">
        <v>30</v>
      </c>
      <c r="C94" s="10">
        <v>68</v>
      </c>
      <c r="D94" s="30" t="s">
        <v>116</v>
      </c>
      <c r="E94" s="10"/>
      <c r="F94" s="10">
        <v>8</v>
      </c>
      <c r="G94" s="10">
        <f>VLOOKUP(A94,[1]Лист1!$A$3:$J$9987,7,0)</f>
        <v>0.02</v>
      </c>
      <c r="H94" s="10">
        <f>VLOOKUP(A94,[1]Лист1!$A$3:$J$9987,8,0)</f>
        <v>0</v>
      </c>
      <c r="I94" s="11">
        <f t="shared" si="5"/>
        <v>0</v>
      </c>
      <c r="J94" s="11">
        <f t="shared" si="6"/>
        <v>0.02</v>
      </c>
      <c r="K94" s="11">
        <f t="shared" si="7"/>
        <v>0.02</v>
      </c>
      <c r="L94" s="10"/>
      <c r="M94" s="10"/>
      <c r="CF94" s="1"/>
    </row>
    <row r="95" spans="1:84" x14ac:dyDescent="0.3">
      <c r="A95" s="1" t="str">
        <f t="shared" si="4"/>
        <v>ჯაგრცხილაVII12</v>
      </c>
      <c r="B95" s="29" t="s">
        <v>30</v>
      </c>
      <c r="C95" s="10">
        <v>69</v>
      </c>
      <c r="D95" s="30" t="s">
        <v>116</v>
      </c>
      <c r="E95" s="10"/>
      <c r="F95" s="10">
        <v>12</v>
      </c>
      <c r="G95" s="10">
        <f>VLOOKUP(A95,[1]Лист1!$A$3:$J$9987,7,0)</f>
        <v>0.04</v>
      </c>
      <c r="H95" s="10">
        <f>VLOOKUP(A95,[1]Лист1!$A$3:$J$9987,8,0)</f>
        <v>0.01</v>
      </c>
      <c r="I95" s="11">
        <f t="shared" si="5"/>
        <v>0</v>
      </c>
      <c r="J95" s="11">
        <f t="shared" si="6"/>
        <v>0.05</v>
      </c>
      <c r="K95" s="11">
        <f t="shared" si="7"/>
        <v>0.05</v>
      </c>
      <c r="L95" s="10"/>
      <c r="M95" s="10"/>
      <c r="CF95" s="1"/>
    </row>
    <row r="96" spans="1:84" x14ac:dyDescent="0.3">
      <c r="A96" s="1" t="str">
        <f t="shared" si="4"/>
        <v>ჯაგრცხილაVII8</v>
      </c>
      <c r="B96" s="29" t="s">
        <v>30</v>
      </c>
      <c r="C96" s="10">
        <v>70</v>
      </c>
      <c r="D96" s="30" t="s">
        <v>116</v>
      </c>
      <c r="E96" s="10"/>
      <c r="F96" s="10">
        <v>8</v>
      </c>
      <c r="G96" s="10">
        <f>VLOOKUP(A96,[1]Лист1!$A$3:$J$9987,7,0)</f>
        <v>0.02</v>
      </c>
      <c r="H96" s="10">
        <f>VLOOKUP(A96,[1]Лист1!$A$3:$J$9987,8,0)</f>
        <v>0</v>
      </c>
      <c r="I96" s="11">
        <f t="shared" si="5"/>
        <v>0</v>
      </c>
      <c r="J96" s="11">
        <f t="shared" si="6"/>
        <v>0.02</v>
      </c>
      <c r="K96" s="11">
        <f t="shared" si="7"/>
        <v>0.02</v>
      </c>
      <c r="L96" s="10"/>
      <c r="M96" s="10"/>
      <c r="CF96" s="1"/>
    </row>
    <row r="97" spans="1:84" x14ac:dyDescent="0.3">
      <c r="A97" s="1" t="str">
        <f t="shared" si="4"/>
        <v>ჯაგრცხილაVII8</v>
      </c>
      <c r="B97" s="29" t="s">
        <v>30</v>
      </c>
      <c r="C97" s="10">
        <v>71</v>
      </c>
      <c r="D97" s="30" t="s">
        <v>116</v>
      </c>
      <c r="E97" s="10"/>
      <c r="F97" s="10">
        <v>8</v>
      </c>
      <c r="G97" s="10">
        <f>VLOOKUP(A97,[1]Лист1!$A$3:$J$9987,7,0)</f>
        <v>0.02</v>
      </c>
      <c r="H97" s="10">
        <f>VLOOKUP(A97,[1]Лист1!$A$3:$J$9987,8,0)</f>
        <v>0</v>
      </c>
      <c r="I97" s="11">
        <f t="shared" si="5"/>
        <v>0</v>
      </c>
      <c r="J97" s="11">
        <f t="shared" si="6"/>
        <v>0.02</v>
      </c>
      <c r="K97" s="11">
        <f t="shared" si="7"/>
        <v>0.02</v>
      </c>
      <c r="L97" s="10"/>
      <c r="M97" s="10"/>
      <c r="CF97" s="1"/>
    </row>
    <row r="98" spans="1:84" x14ac:dyDescent="0.3">
      <c r="A98" s="1" t="str">
        <f t="shared" si="4"/>
        <v>ჯაგრცხილაVII8</v>
      </c>
      <c r="B98" s="29" t="s">
        <v>30</v>
      </c>
      <c r="C98" s="10">
        <v>72</v>
      </c>
      <c r="D98" s="30" t="s">
        <v>116</v>
      </c>
      <c r="E98" s="10"/>
      <c r="F98" s="10">
        <v>8</v>
      </c>
      <c r="G98" s="10">
        <f>VLOOKUP(A98,[1]Лист1!$A$3:$J$9987,7,0)</f>
        <v>0.02</v>
      </c>
      <c r="H98" s="10">
        <f>VLOOKUP(A98,[1]Лист1!$A$3:$J$9987,8,0)</f>
        <v>0</v>
      </c>
      <c r="I98" s="11">
        <f t="shared" si="5"/>
        <v>0</v>
      </c>
      <c r="J98" s="11">
        <f t="shared" si="6"/>
        <v>0.02</v>
      </c>
      <c r="K98" s="11">
        <f t="shared" si="7"/>
        <v>0.02</v>
      </c>
      <c r="L98" s="10"/>
      <c r="M98" s="10"/>
      <c r="CF98" s="1"/>
    </row>
    <row r="99" spans="1:84" x14ac:dyDescent="0.3">
      <c r="A99" s="1" t="str">
        <f t="shared" si="4"/>
        <v>ჯაგრცხილაVII8</v>
      </c>
      <c r="B99" s="29" t="s">
        <v>30</v>
      </c>
      <c r="C99" s="10">
        <v>73</v>
      </c>
      <c r="D99" s="30" t="s">
        <v>116</v>
      </c>
      <c r="E99" s="10"/>
      <c r="F99" s="10">
        <v>8</v>
      </c>
      <c r="G99" s="10">
        <f>VLOOKUP(A99,[1]Лист1!$A$3:$J$9987,7,0)</f>
        <v>0.02</v>
      </c>
      <c r="H99" s="10">
        <f>VLOOKUP(A99,[1]Лист1!$A$3:$J$9987,8,0)</f>
        <v>0</v>
      </c>
      <c r="I99" s="11">
        <f t="shared" si="5"/>
        <v>0</v>
      </c>
      <c r="J99" s="11">
        <f t="shared" si="6"/>
        <v>0.02</v>
      </c>
      <c r="K99" s="11">
        <f t="shared" si="7"/>
        <v>0.02</v>
      </c>
      <c r="L99" s="10"/>
      <c r="M99" s="10"/>
      <c r="CF99" s="1"/>
    </row>
    <row r="100" spans="1:84" x14ac:dyDescent="0.3">
      <c r="A100" s="1" t="str">
        <f t="shared" si="4"/>
        <v>ჯაგრცხილაVII8</v>
      </c>
      <c r="B100" s="29" t="s">
        <v>30</v>
      </c>
      <c r="C100" s="10">
        <v>74</v>
      </c>
      <c r="D100" s="30" t="s">
        <v>116</v>
      </c>
      <c r="E100" s="10"/>
      <c r="F100" s="10">
        <v>8</v>
      </c>
      <c r="G100" s="10">
        <f>VLOOKUP(A100,[1]Лист1!$A$3:$J$9987,7,0)</f>
        <v>0.02</v>
      </c>
      <c r="H100" s="10">
        <f>VLOOKUP(A100,[1]Лист1!$A$3:$J$9987,8,0)</f>
        <v>0</v>
      </c>
      <c r="I100" s="11">
        <f t="shared" si="5"/>
        <v>0</v>
      </c>
      <c r="J100" s="11">
        <f t="shared" si="6"/>
        <v>0.02</v>
      </c>
      <c r="K100" s="11">
        <f t="shared" si="7"/>
        <v>0.02</v>
      </c>
      <c r="L100" s="10"/>
      <c r="M100" s="10"/>
      <c r="CF100" s="1"/>
    </row>
    <row r="101" spans="1:84" x14ac:dyDescent="0.3">
      <c r="A101" s="1" t="str">
        <f t="shared" si="4"/>
        <v>ჯაგრცხილაVII8</v>
      </c>
      <c r="B101" s="29" t="s">
        <v>30</v>
      </c>
      <c r="C101" s="10">
        <v>75</v>
      </c>
      <c r="D101" s="30" t="s">
        <v>116</v>
      </c>
      <c r="E101" s="10"/>
      <c r="F101" s="10">
        <v>8</v>
      </c>
      <c r="G101" s="10">
        <f>VLOOKUP(A101,[1]Лист1!$A$3:$J$9987,7,0)</f>
        <v>0.02</v>
      </c>
      <c r="H101" s="10">
        <f>VLOOKUP(A101,[1]Лист1!$A$3:$J$9987,8,0)</f>
        <v>0</v>
      </c>
      <c r="I101" s="11">
        <f t="shared" si="5"/>
        <v>0</v>
      </c>
      <c r="J101" s="11">
        <f t="shared" si="6"/>
        <v>0.02</v>
      </c>
      <c r="K101" s="11">
        <f t="shared" si="7"/>
        <v>0.02</v>
      </c>
      <c r="L101" s="10"/>
      <c r="M101" s="10"/>
      <c r="CF101" s="1"/>
    </row>
    <row r="102" spans="1:84" x14ac:dyDescent="0.3">
      <c r="A102" s="1" t="str">
        <f t="shared" si="4"/>
        <v>ჯაგრცხილაVII8</v>
      </c>
      <c r="B102" s="29" t="s">
        <v>30</v>
      </c>
      <c r="C102" s="10">
        <v>76</v>
      </c>
      <c r="D102" s="30" t="s">
        <v>116</v>
      </c>
      <c r="E102" s="10"/>
      <c r="F102" s="10">
        <v>8</v>
      </c>
      <c r="G102" s="10">
        <f>VLOOKUP(A102,[1]Лист1!$A$3:$J$9987,7,0)</f>
        <v>0.02</v>
      </c>
      <c r="H102" s="10">
        <f>VLOOKUP(A102,[1]Лист1!$A$3:$J$9987,8,0)</f>
        <v>0</v>
      </c>
      <c r="I102" s="11">
        <f t="shared" si="5"/>
        <v>0</v>
      </c>
      <c r="J102" s="11">
        <f t="shared" si="6"/>
        <v>0.02</v>
      </c>
      <c r="K102" s="11">
        <f t="shared" si="7"/>
        <v>0.02</v>
      </c>
      <c r="L102" s="10"/>
      <c r="M102" s="10"/>
      <c r="CF102" s="1"/>
    </row>
    <row r="103" spans="1:84" x14ac:dyDescent="0.3">
      <c r="A103" s="1" t="str">
        <f t="shared" si="4"/>
        <v>ჯაგრცხილაVII8</v>
      </c>
      <c r="B103" s="29" t="s">
        <v>30</v>
      </c>
      <c r="C103" s="10">
        <v>77</v>
      </c>
      <c r="D103" s="30" t="s">
        <v>116</v>
      </c>
      <c r="E103" s="10"/>
      <c r="F103" s="10">
        <v>8</v>
      </c>
      <c r="G103" s="10">
        <f>VLOOKUP(A103,[1]Лист1!$A$3:$J$9987,7,0)</f>
        <v>0.02</v>
      </c>
      <c r="H103" s="10">
        <f>VLOOKUP(A103,[1]Лист1!$A$3:$J$9987,8,0)</f>
        <v>0</v>
      </c>
      <c r="I103" s="11">
        <f t="shared" si="5"/>
        <v>0</v>
      </c>
      <c r="J103" s="11">
        <f t="shared" si="6"/>
        <v>0.02</v>
      </c>
      <c r="K103" s="11">
        <f t="shared" si="7"/>
        <v>0.02</v>
      </c>
      <c r="L103" s="10"/>
      <c r="M103" s="10"/>
      <c r="CF103" s="1"/>
    </row>
    <row r="104" spans="1:84" x14ac:dyDescent="0.3">
      <c r="A104" s="1" t="str">
        <f t="shared" si="4"/>
        <v>ჯაგრცხილაVII8</v>
      </c>
      <c r="B104" s="29" t="s">
        <v>30</v>
      </c>
      <c r="C104" s="10">
        <v>78</v>
      </c>
      <c r="D104" s="30" t="s">
        <v>116</v>
      </c>
      <c r="E104" s="10"/>
      <c r="F104" s="10">
        <v>8</v>
      </c>
      <c r="G104" s="10">
        <f>VLOOKUP(A104,[1]Лист1!$A$3:$J$9987,7,0)</f>
        <v>0.02</v>
      </c>
      <c r="H104" s="10">
        <f>VLOOKUP(A104,[1]Лист1!$A$3:$J$9987,8,0)</f>
        <v>0</v>
      </c>
      <c r="I104" s="11">
        <f t="shared" si="5"/>
        <v>0</v>
      </c>
      <c r="J104" s="11">
        <f t="shared" si="6"/>
        <v>0.02</v>
      </c>
      <c r="K104" s="11">
        <f t="shared" si="7"/>
        <v>0.02</v>
      </c>
      <c r="L104" s="10"/>
      <c r="M104" s="10"/>
      <c r="CF104" s="1"/>
    </row>
    <row r="105" spans="1:84" x14ac:dyDescent="0.3">
      <c r="A105" s="1" t="str">
        <f t="shared" si="4"/>
        <v>ჯაგრცხილაVII8</v>
      </c>
      <c r="B105" s="29" t="s">
        <v>30</v>
      </c>
      <c r="C105" s="10">
        <v>79</v>
      </c>
      <c r="D105" s="30" t="s">
        <v>116</v>
      </c>
      <c r="E105" s="10"/>
      <c r="F105" s="30">
        <v>8</v>
      </c>
      <c r="G105" s="10">
        <f>VLOOKUP(A105,[1]Лист1!$A$3:$J$9987,7,0)</f>
        <v>0.02</v>
      </c>
      <c r="H105" s="10">
        <f>VLOOKUP(A105,[1]Лист1!$A$3:$J$9987,8,0)</f>
        <v>0</v>
      </c>
      <c r="I105" s="11">
        <f t="shared" si="5"/>
        <v>0</v>
      </c>
      <c r="J105" s="11">
        <f t="shared" si="6"/>
        <v>0.02</v>
      </c>
      <c r="K105" s="11">
        <f t="shared" si="7"/>
        <v>0.02</v>
      </c>
      <c r="L105" s="10"/>
      <c r="M105" s="10"/>
      <c r="CF105" s="1"/>
    </row>
    <row r="106" spans="1:84" x14ac:dyDescent="0.3">
      <c r="A106" s="1" t="str">
        <f t="shared" si="4"/>
        <v>ჯაგრცხილაVII8</v>
      </c>
      <c r="B106" s="29" t="s">
        <v>30</v>
      </c>
      <c r="C106" s="10">
        <v>80</v>
      </c>
      <c r="D106" s="30" t="s">
        <v>116</v>
      </c>
      <c r="E106" s="10"/>
      <c r="F106" s="30">
        <v>8</v>
      </c>
      <c r="G106" s="10">
        <f>VLOOKUP(A106,[1]Лист1!$A$3:$J$9987,7,0)</f>
        <v>0.02</v>
      </c>
      <c r="H106" s="10">
        <f>VLOOKUP(A106,[1]Лист1!$A$3:$J$9987,8,0)</f>
        <v>0</v>
      </c>
      <c r="I106" s="11">
        <f t="shared" si="5"/>
        <v>0</v>
      </c>
      <c r="J106" s="11">
        <f t="shared" si="6"/>
        <v>0.02</v>
      </c>
      <c r="K106" s="11">
        <f t="shared" si="7"/>
        <v>0.02</v>
      </c>
      <c r="L106" s="10"/>
      <c r="M106" s="10"/>
      <c r="CF106" s="1"/>
    </row>
    <row r="107" spans="1:84" x14ac:dyDescent="0.3">
      <c r="A107" s="1" t="str">
        <f t="shared" si="4"/>
        <v>ჯაგრცხილაVII8</v>
      </c>
      <c r="B107" s="29" t="s">
        <v>30</v>
      </c>
      <c r="C107" s="10">
        <v>81</v>
      </c>
      <c r="D107" s="30" t="s">
        <v>116</v>
      </c>
      <c r="E107" s="10"/>
      <c r="F107" s="30">
        <v>8</v>
      </c>
      <c r="G107" s="10">
        <f>VLOOKUP(A107,[1]Лист1!$A$3:$J$9987,7,0)</f>
        <v>0.02</v>
      </c>
      <c r="H107" s="10">
        <f>VLOOKUP(A107,[1]Лист1!$A$3:$J$9987,8,0)</f>
        <v>0</v>
      </c>
      <c r="I107" s="11">
        <f t="shared" si="5"/>
        <v>0</v>
      </c>
      <c r="J107" s="11">
        <f t="shared" si="6"/>
        <v>0.02</v>
      </c>
      <c r="K107" s="11">
        <f t="shared" si="7"/>
        <v>0.02</v>
      </c>
      <c r="L107" s="10"/>
      <c r="M107" s="10"/>
      <c r="CF107" s="1"/>
    </row>
    <row r="108" spans="1:84" x14ac:dyDescent="0.3">
      <c r="A108" s="1" t="str">
        <f t="shared" si="4"/>
        <v>ჯაგრცხილაVII8</v>
      </c>
      <c r="B108" s="29" t="s">
        <v>30</v>
      </c>
      <c r="C108" s="10">
        <v>82</v>
      </c>
      <c r="D108" s="30" t="s">
        <v>116</v>
      </c>
      <c r="E108" s="10"/>
      <c r="F108" s="30">
        <v>8</v>
      </c>
      <c r="G108" s="10">
        <f>VLOOKUP(A108,[1]Лист1!$A$3:$J$9987,7,0)</f>
        <v>0.02</v>
      </c>
      <c r="H108" s="10">
        <f>VLOOKUP(A108,[1]Лист1!$A$3:$J$9987,8,0)</f>
        <v>0</v>
      </c>
      <c r="I108" s="11">
        <f t="shared" si="5"/>
        <v>0</v>
      </c>
      <c r="J108" s="11">
        <f t="shared" si="6"/>
        <v>0.02</v>
      </c>
      <c r="K108" s="11">
        <f t="shared" si="7"/>
        <v>0.02</v>
      </c>
      <c r="L108" s="10"/>
      <c r="M108" s="10"/>
      <c r="CF108" s="1"/>
    </row>
    <row r="109" spans="1:84" x14ac:dyDescent="0.3"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CF109" s="1"/>
    </row>
    <row r="110" spans="1:84" x14ac:dyDescent="0.3">
      <c r="C110" s="56" t="s">
        <v>47</v>
      </c>
      <c r="D110" s="57"/>
      <c r="E110" s="58"/>
      <c r="F110" s="10"/>
      <c r="G110" s="10"/>
      <c r="H110" s="10"/>
      <c r="I110" s="11">
        <f>SUM(I27:I109)</f>
        <v>0</v>
      </c>
      <c r="J110" s="11">
        <f>SUM(J27:J109)</f>
        <v>14.550000000000002</v>
      </c>
      <c r="K110" s="11">
        <f>SUM(K27:K109)</f>
        <v>14.550000000000002</v>
      </c>
      <c r="L110" s="10"/>
      <c r="M110" s="10"/>
      <c r="CF110" s="1"/>
    </row>
    <row r="111" spans="1:84" x14ac:dyDescent="0.3">
      <c r="CF111" s="1"/>
    </row>
    <row r="112" spans="1:84" x14ac:dyDescent="0.3">
      <c r="CF112" s="1"/>
    </row>
    <row r="113" spans="3:84" x14ac:dyDescent="0.3">
      <c r="C113" s="41" t="s">
        <v>131</v>
      </c>
      <c r="D113" s="41"/>
      <c r="E113" s="41"/>
      <c r="F113" s="43" t="s">
        <v>130</v>
      </c>
      <c r="G113" s="43"/>
      <c r="H113" s="43"/>
      <c r="I113" s="43"/>
      <c r="CF113" s="1"/>
    </row>
    <row r="114" spans="3:84" x14ac:dyDescent="0.3">
      <c r="CF114" s="1"/>
    </row>
    <row r="115" spans="3:84" x14ac:dyDescent="0.3">
      <c r="CF115" s="1"/>
    </row>
    <row r="116" spans="3:84" x14ac:dyDescent="0.3">
      <c r="CF116" s="1"/>
    </row>
    <row r="117" spans="3:84" x14ac:dyDescent="0.3">
      <c r="CF117" s="1"/>
    </row>
    <row r="118" spans="3:84" x14ac:dyDescent="0.3">
      <c r="CF118" s="1"/>
    </row>
    <row r="119" spans="3:84" x14ac:dyDescent="0.3">
      <c r="CF119" s="1"/>
    </row>
    <row r="120" spans="3:84" x14ac:dyDescent="0.3">
      <c r="CF120" s="1"/>
    </row>
    <row r="121" spans="3:84" x14ac:dyDescent="0.3">
      <c r="CF121" s="1"/>
    </row>
    <row r="122" spans="3:84" x14ac:dyDescent="0.3">
      <c r="CF122" s="1"/>
    </row>
    <row r="123" spans="3:84" x14ac:dyDescent="0.3">
      <c r="CF123" s="1"/>
    </row>
    <row r="124" spans="3:84" x14ac:dyDescent="0.3">
      <c r="CF124" s="1"/>
    </row>
    <row r="125" spans="3:84" x14ac:dyDescent="0.3">
      <c r="CF125" s="1"/>
    </row>
    <row r="126" spans="3:84" x14ac:dyDescent="0.3">
      <c r="CF126" s="1"/>
    </row>
    <row r="127" spans="3:84" x14ac:dyDescent="0.3">
      <c r="CF127" s="1"/>
    </row>
    <row r="128" spans="3:84" x14ac:dyDescent="0.3">
      <c r="CF128" s="1"/>
    </row>
    <row r="129" spans="84:84" x14ac:dyDescent="0.3">
      <c r="CF129" s="1"/>
    </row>
    <row r="130" spans="84:84" x14ac:dyDescent="0.3">
      <c r="CF130" s="1"/>
    </row>
    <row r="131" spans="84:84" x14ac:dyDescent="0.3">
      <c r="CF131" s="1"/>
    </row>
    <row r="132" spans="84:84" x14ac:dyDescent="0.3">
      <c r="CF132" s="1"/>
    </row>
    <row r="133" spans="84:84" x14ac:dyDescent="0.3">
      <c r="CF133" s="1"/>
    </row>
    <row r="134" spans="84:84" x14ac:dyDescent="0.3">
      <c r="CF134" s="1"/>
    </row>
    <row r="135" spans="84:84" x14ac:dyDescent="0.3">
      <c r="CF135" s="1"/>
    </row>
    <row r="136" spans="84:84" x14ac:dyDescent="0.3">
      <c r="CF136" s="1"/>
    </row>
    <row r="137" spans="84:84" x14ac:dyDescent="0.3">
      <c r="CF137" s="1"/>
    </row>
    <row r="138" spans="84:84" x14ac:dyDescent="0.3">
      <c r="CF138" s="1"/>
    </row>
    <row r="139" spans="84:84" x14ac:dyDescent="0.3">
      <c r="CF139" s="1"/>
    </row>
    <row r="140" spans="84:84" x14ac:dyDescent="0.3">
      <c r="CF140" s="1"/>
    </row>
    <row r="141" spans="84:84" x14ac:dyDescent="0.3">
      <c r="CF141" s="1"/>
    </row>
    <row r="142" spans="84:84" x14ac:dyDescent="0.3">
      <c r="CF142" s="1"/>
    </row>
    <row r="143" spans="84:84" x14ac:dyDescent="0.3">
      <c r="CF143" s="1"/>
    </row>
    <row r="144" spans="84:84" x14ac:dyDescent="0.3">
      <c r="CF144" s="1"/>
    </row>
    <row r="145" spans="84:84" x14ac:dyDescent="0.3">
      <c r="CF145" s="1"/>
    </row>
    <row r="146" spans="84:84" x14ac:dyDescent="0.3">
      <c r="CF146" s="1"/>
    </row>
    <row r="147" spans="84:84" x14ac:dyDescent="0.3">
      <c r="CF147" s="1"/>
    </row>
    <row r="148" spans="84:84" x14ac:dyDescent="0.3">
      <c r="CF148" s="1"/>
    </row>
    <row r="149" spans="84:84" x14ac:dyDescent="0.3">
      <c r="CF149" s="1"/>
    </row>
    <row r="150" spans="84:84" x14ac:dyDescent="0.3">
      <c r="CF150" s="1"/>
    </row>
    <row r="151" spans="84:84" x14ac:dyDescent="0.3">
      <c r="CF151" s="1"/>
    </row>
  </sheetData>
  <mergeCells count="49">
    <mergeCell ref="J12:M13"/>
    <mergeCell ref="E6:I6"/>
    <mergeCell ref="K6:M6"/>
    <mergeCell ref="J18:M18"/>
    <mergeCell ref="J19:M19"/>
    <mergeCell ref="I9:M9"/>
    <mergeCell ref="I11:M11"/>
    <mergeCell ref="I16:M16"/>
    <mergeCell ref="L14:M14"/>
    <mergeCell ref="L15:M15"/>
    <mergeCell ref="J17:M17"/>
    <mergeCell ref="C4:G4"/>
    <mergeCell ref="H4:M4"/>
    <mergeCell ref="C5:D5"/>
    <mergeCell ref="C6:D6"/>
    <mergeCell ref="C7:D7"/>
    <mergeCell ref="E7:M7"/>
    <mergeCell ref="E5:M5"/>
    <mergeCell ref="C1:M1"/>
    <mergeCell ref="C2:H2"/>
    <mergeCell ref="I2:M2"/>
    <mergeCell ref="C3:G3"/>
    <mergeCell ref="H3:M3"/>
    <mergeCell ref="L23:L25"/>
    <mergeCell ref="M23:M25"/>
    <mergeCell ref="G16:H16"/>
    <mergeCell ref="G20:M21"/>
    <mergeCell ref="C22:M22"/>
    <mergeCell ref="G19:I19"/>
    <mergeCell ref="G18:I18"/>
    <mergeCell ref="C8:D21"/>
    <mergeCell ref="G8:H8"/>
    <mergeCell ref="G17:I17"/>
    <mergeCell ref="G14:H15"/>
    <mergeCell ref="K10:M10"/>
    <mergeCell ref="G9:H9"/>
    <mergeCell ref="G10:H10"/>
    <mergeCell ref="G11:H11"/>
    <mergeCell ref="G12:I13"/>
    <mergeCell ref="C113:E113"/>
    <mergeCell ref="F113:I113"/>
    <mergeCell ref="C110:E110"/>
    <mergeCell ref="D23:D25"/>
    <mergeCell ref="C23:C25"/>
    <mergeCell ref="I24:K24"/>
    <mergeCell ref="G23:K23"/>
    <mergeCell ref="E23:F24"/>
    <mergeCell ref="G24:G25"/>
    <mergeCell ref="H24:H25"/>
  </mergeCells>
  <dataValidations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I11">
      <formula1>#REF!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7" zoomScaleNormal="100" workbookViewId="0">
      <selection activeCell="D17" sqref="D17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41" t="s">
        <v>91</v>
      </c>
      <c r="B1" s="41"/>
      <c r="C1" s="41"/>
      <c r="D1" s="41"/>
      <c r="E1" s="41"/>
      <c r="F1" s="41"/>
      <c r="G1" s="41"/>
    </row>
    <row r="2" spans="1:7" x14ac:dyDescent="0.3">
      <c r="A2" s="41" t="s">
        <v>92</v>
      </c>
      <c r="B2" s="41"/>
      <c r="C2" s="41"/>
      <c r="D2" s="41"/>
      <c r="E2" s="41"/>
      <c r="F2" s="41"/>
      <c r="G2" s="41"/>
    </row>
    <row r="3" spans="1:7" x14ac:dyDescent="0.3">
      <c r="A3" s="41" t="s">
        <v>4</v>
      </c>
      <c r="B3" s="41"/>
      <c r="C3" s="43" t="str">
        <f>'აღრიცხვის უწყისი'!E5</f>
        <v>ქვემო_ქართის_სატყეო_სამსახური</v>
      </c>
      <c r="D3" s="43"/>
      <c r="E3" s="43"/>
      <c r="F3" s="43"/>
      <c r="G3" s="43"/>
    </row>
    <row r="4" spans="1:7" x14ac:dyDescent="0.3">
      <c r="A4" s="41" t="s">
        <v>5</v>
      </c>
      <c r="B4" s="41"/>
      <c r="C4" s="43" t="str">
        <f>'აღრიცხვის უწყისი'!E6</f>
        <v>ბოლნისი_დმანისი</v>
      </c>
      <c r="D4" s="43"/>
      <c r="E4" s="13" t="s">
        <v>6</v>
      </c>
      <c r="F4" s="43" t="str">
        <f>'აღრიცხვის უწყისი'!K6</f>
        <v>კაზრეთი</v>
      </c>
      <c r="G4" s="43"/>
    </row>
    <row r="5" spans="1:7" x14ac:dyDescent="0.3">
      <c r="A5" s="13" t="s">
        <v>93</v>
      </c>
      <c r="B5" s="12">
        <f>'აღრიცხვის უწყისი'!I8</f>
        <v>17</v>
      </c>
      <c r="C5" s="1" t="s">
        <v>61</v>
      </c>
      <c r="D5" s="43">
        <f>'აღრიცხვის უწყისი'!I9</f>
        <v>5</v>
      </c>
      <c r="E5" s="43"/>
      <c r="F5" s="43"/>
      <c r="G5" s="43"/>
    </row>
    <row r="6" spans="1:7" x14ac:dyDescent="0.3">
      <c r="A6" s="1" t="s">
        <v>94</v>
      </c>
      <c r="E6" s="41"/>
      <c r="F6" s="41"/>
      <c r="G6" s="41"/>
    </row>
    <row r="7" spans="1:7" x14ac:dyDescent="0.3">
      <c r="A7" s="2" t="s">
        <v>22</v>
      </c>
      <c r="B7" s="43">
        <f>'აღრიცხვის უწყისი'!J14</f>
        <v>454723</v>
      </c>
      <c r="C7" s="43"/>
      <c r="D7" s="2" t="s">
        <v>23</v>
      </c>
      <c r="E7" s="43">
        <f>'აღრიცხვის უწყისი'!L14</f>
        <v>4583296</v>
      </c>
      <c r="F7" s="43"/>
      <c r="G7" s="43"/>
    </row>
    <row r="8" spans="1:7" x14ac:dyDescent="0.3">
      <c r="A8" s="2" t="s">
        <v>22</v>
      </c>
      <c r="B8" s="43">
        <f>'აღრიცხვის უწყისი'!J15</f>
        <v>454640</v>
      </c>
      <c r="C8" s="43"/>
      <c r="D8" s="2" t="s">
        <v>23</v>
      </c>
      <c r="E8" s="43">
        <f>'აღრიცხვის უწყისი'!L15</f>
        <v>4583232</v>
      </c>
      <c r="F8" s="43"/>
      <c r="G8" s="43"/>
    </row>
    <row r="9" spans="1:7" x14ac:dyDescent="0.3">
      <c r="A9" s="42" t="s">
        <v>12</v>
      </c>
      <c r="B9" s="42"/>
      <c r="C9" s="43" t="str">
        <f>'აღრიცხვის უწყისი'!I11</f>
        <v>სპეციალური</v>
      </c>
      <c r="D9" s="43"/>
      <c r="E9" s="43"/>
      <c r="F9" s="43"/>
      <c r="G9" s="43"/>
    </row>
    <row r="10" spans="1:7" x14ac:dyDescent="0.3">
      <c r="A10" s="41" t="s">
        <v>95</v>
      </c>
      <c r="B10" s="41"/>
      <c r="C10" s="41"/>
      <c r="D10" s="41"/>
      <c r="E10" s="41"/>
      <c r="F10" s="41"/>
      <c r="G10" s="41"/>
    </row>
    <row r="11" spans="1:7" x14ac:dyDescent="0.3">
      <c r="A11" s="10" t="s">
        <v>96</v>
      </c>
      <c r="B11" s="49"/>
      <c r="C11" s="49"/>
      <c r="D11" s="49"/>
      <c r="E11" s="49"/>
      <c r="F11" s="49"/>
      <c r="G11" s="49"/>
    </row>
    <row r="12" spans="1:7" x14ac:dyDescent="0.3">
      <c r="A12" s="10" t="s">
        <v>97</v>
      </c>
      <c r="B12" s="49" t="s">
        <v>118</v>
      </c>
      <c r="C12" s="49"/>
      <c r="D12" s="14" t="s">
        <v>99</v>
      </c>
      <c r="E12" s="10" t="s">
        <v>119</v>
      </c>
      <c r="F12" s="14" t="s">
        <v>34</v>
      </c>
      <c r="G12" s="10">
        <v>20</v>
      </c>
    </row>
    <row r="13" spans="1:7" x14ac:dyDescent="0.3">
      <c r="A13" s="10" t="s">
        <v>98</v>
      </c>
      <c r="B13" s="49"/>
      <c r="C13" s="49"/>
      <c r="D13" s="49"/>
      <c r="E13" s="49"/>
      <c r="F13" s="49"/>
      <c r="G13" s="49"/>
    </row>
    <row r="14" spans="1:7" x14ac:dyDescent="0.3">
      <c r="A14" s="10" t="s">
        <v>97</v>
      </c>
      <c r="B14" s="49" t="s">
        <v>123</v>
      </c>
      <c r="C14" s="49"/>
      <c r="D14" s="14" t="s">
        <v>99</v>
      </c>
      <c r="E14" s="18" t="str">
        <f>E12</f>
        <v>სა</v>
      </c>
      <c r="F14" s="14" t="s">
        <v>34</v>
      </c>
      <c r="G14" s="10">
        <v>20</v>
      </c>
    </row>
    <row r="15" spans="1:7" x14ac:dyDescent="0.3">
      <c r="A15" s="51"/>
      <c r="B15" s="51"/>
      <c r="C15" s="51"/>
      <c r="D15" s="51"/>
      <c r="E15" s="51"/>
      <c r="F15" s="51"/>
      <c r="G15" s="51"/>
    </row>
    <row r="16" spans="1:7" x14ac:dyDescent="0.3">
      <c r="A16" s="10" t="s">
        <v>100</v>
      </c>
      <c r="B16" s="49" t="s">
        <v>101</v>
      </c>
      <c r="C16" s="49"/>
      <c r="D16" s="49" t="s">
        <v>20</v>
      </c>
      <c r="E16" s="49"/>
      <c r="F16" s="49" t="s">
        <v>15</v>
      </c>
      <c r="G16" s="49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24</v>
      </c>
      <c r="B19" s="10">
        <v>264</v>
      </c>
      <c r="C19" s="10">
        <v>270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57"/>
      <c r="B21" s="57"/>
      <c r="C21" s="57"/>
      <c r="D21" s="57"/>
      <c r="E21" s="57"/>
      <c r="F21" s="57"/>
      <c r="G21" s="57"/>
    </row>
    <row r="22" spans="1:7" x14ac:dyDescent="0.3">
      <c r="A22" s="87" t="s">
        <v>102</v>
      </c>
      <c r="B22" s="88"/>
      <c r="C22" s="89"/>
      <c r="D22" s="77"/>
      <c r="E22" s="48"/>
      <c r="F22" s="48"/>
      <c r="G22" s="78"/>
    </row>
    <row r="23" spans="1:7" x14ac:dyDescent="0.3">
      <c r="A23" s="10" t="s">
        <v>96</v>
      </c>
      <c r="B23" s="10">
        <v>6</v>
      </c>
      <c r="C23" s="10" t="s">
        <v>111</v>
      </c>
      <c r="D23" s="79"/>
      <c r="E23" s="80"/>
      <c r="F23" s="80"/>
      <c r="G23" s="81"/>
    </row>
    <row r="24" spans="1:7" x14ac:dyDescent="0.3">
      <c r="A24" s="10" t="s">
        <v>98</v>
      </c>
      <c r="B24" s="10">
        <v>6</v>
      </c>
      <c r="C24" s="10" t="s">
        <v>111</v>
      </c>
      <c r="D24" s="82"/>
      <c r="E24" s="51"/>
      <c r="F24" s="51"/>
      <c r="G24" s="83"/>
    </row>
    <row r="25" spans="1:7" ht="15.75" customHeight="1" x14ac:dyDescent="0.3">
      <c r="A25" s="87" t="s">
        <v>103</v>
      </c>
      <c r="B25" s="88"/>
      <c r="C25" s="88"/>
      <c r="D25" s="89"/>
      <c r="E25" s="56"/>
      <c r="F25" s="57"/>
      <c r="G25" s="58"/>
    </row>
    <row r="26" spans="1:7" ht="16.5" customHeight="1" x14ac:dyDescent="0.3">
      <c r="A26" s="10" t="s">
        <v>96</v>
      </c>
      <c r="B26" s="56" t="s">
        <v>120</v>
      </c>
      <c r="C26" s="57"/>
      <c r="D26" s="57"/>
      <c r="E26" s="58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56" t="s">
        <v>120</v>
      </c>
      <c r="C27" s="57"/>
      <c r="D27" s="57"/>
      <c r="E27" s="58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84"/>
      <c r="C28" s="85"/>
      <c r="D28" s="85"/>
      <c r="E28" s="85"/>
      <c r="F28" s="85"/>
      <c r="G28" s="86"/>
    </row>
    <row r="29" spans="1:7" x14ac:dyDescent="0.3">
      <c r="B29" s="1" t="s">
        <v>105</v>
      </c>
    </row>
    <row r="32" spans="1:7" x14ac:dyDescent="0.3">
      <c r="A32" s="41" t="s">
        <v>106</v>
      </c>
      <c r="B32" s="41"/>
      <c r="C32" s="1" t="str">
        <f>'აღრიცხვის უწყისი'!F113</f>
        <v xml:space="preserve">                   ვ.გურჩიანი</v>
      </c>
    </row>
    <row r="41" spans="1:7" ht="34.5" customHeight="1" x14ac:dyDescent="0.3">
      <c r="A41" s="90" t="s">
        <v>107</v>
      </c>
      <c r="B41" s="90"/>
      <c r="C41" s="90"/>
      <c r="D41" s="90"/>
      <c r="E41" s="90"/>
      <c r="F41" s="90"/>
      <c r="G41" s="90"/>
    </row>
  </sheetData>
  <mergeCells count="34"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A21:G21"/>
    <mergeCell ref="D22:G24"/>
    <mergeCell ref="B26:E26"/>
    <mergeCell ref="B27:E27"/>
    <mergeCell ref="B28:G28"/>
    <mergeCell ref="E25:G25"/>
    <mergeCell ref="A25:D25"/>
    <mergeCell ref="A22:C22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2022-01-22T16:50:52Z</dcterms:modified>
</cp:coreProperties>
</file>