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ja Gurchiani\Desktop\R M G  მოქმედი სპეცები\MUSHEVANI\MUSHEVANI GZA N2313 brZ. 324 945kv.m\tyekafebi_gza\tyekafebi_gza\kv_24\"/>
    </mc:Choice>
  </mc:AlternateContent>
  <bookViews>
    <workbookView xWindow="0" yWindow="0" windowWidth="23040" windowHeight="9192" activeTab="1"/>
  </bookViews>
  <sheets>
    <sheet name="პასპორი" sheetId="1" r:id="rId1"/>
    <sheet name="აღრიცხვის უწყისი" sheetId="2" r:id="rId2"/>
    <sheet name="დათვალიერება" sheetId="3" r:id="rId3"/>
  </sheets>
  <externalReferences>
    <externalReference r:id="rId4"/>
  </externalReferences>
  <definedNames>
    <definedName name="_xlnm._FilterDatabase" localSheetId="1" hidden="1">'აღრიცხვის უწყისი'!$A$26:$M$27</definedName>
    <definedName name="piradoba">პასპორი!#REF!</definedName>
    <definedName name="tanmdeboba">#REF!</definedName>
    <definedName name="ubnis_ufrosebi">#REF!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2" l="1"/>
  <c r="H30" i="1" l="1"/>
  <c r="H32" i="1" s="1"/>
  <c r="J12" i="2"/>
  <c r="C9" i="3" l="1"/>
  <c r="E7" i="2" l="1"/>
  <c r="I16" i="2" l="1"/>
  <c r="D30" i="1"/>
  <c r="E30" i="1"/>
  <c r="F30" i="1"/>
  <c r="D11" i="1"/>
  <c r="G29" i="1"/>
  <c r="J19" i="2"/>
  <c r="G30" i="1" l="1"/>
  <c r="F32" i="2"/>
  <c r="C32" i="3" s="1"/>
  <c r="E14" i="3"/>
  <c r="E8" i="3"/>
  <c r="E7" i="3"/>
  <c r="B8" i="3"/>
  <c r="B7" i="3"/>
  <c r="B5" i="3"/>
  <c r="D5" i="3"/>
  <c r="F4" i="3"/>
  <c r="C4" i="3"/>
  <c r="C3" i="3"/>
  <c r="C8" i="1"/>
  <c r="G12" i="1" l="1"/>
  <c r="I14" i="1"/>
  <c r="I13" i="1"/>
  <c r="E14" i="1"/>
  <c r="E13" i="1"/>
  <c r="M12" i="1"/>
  <c r="M11" i="1"/>
  <c r="J11" i="1"/>
  <c r="G11" i="1"/>
  <c r="L9" i="1"/>
  <c r="M8" i="1"/>
  <c r="J8" i="1"/>
  <c r="G8" i="1"/>
  <c r="K7" i="1"/>
  <c r="D7" i="1"/>
  <c r="C12" i="1"/>
  <c r="J12" i="1"/>
  <c r="A27" i="2" l="1"/>
  <c r="H27" i="2" l="1"/>
  <c r="J29" i="1" s="1"/>
  <c r="J30" i="1" s="1"/>
  <c r="J32" i="1" s="1"/>
  <c r="G27" i="2"/>
  <c r="I29" i="1" s="1"/>
  <c r="I29" i="2"/>
  <c r="I30" i="1" l="1"/>
  <c r="I32" i="1" s="1"/>
  <c r="K29" i="1"/>
  <c r="J27" i="2"/>
  <c r="J29" i="2" s="1"/>
  <c r="K30" i="1" l="1"/>
  <c r="K32" i="1" s="1"/>
  <c r="L29" i="1"/>
  <c r="L30" i="1" s="1"/>
  <c r="L32" i="1" s="1"/>
  <c r="K27" i="2"/>
  <c r="K29" i="2" s="1"/>
</calcChain>
</file>

<file path=xl/sharedStrings.xml><?xml version="1.0" encoding="utf-8"?>
<sst xmlns="http://schemas.openxmlformats.org/spreadsheetml/2006/main" count="206" uniqueCount="132">
  <si>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</si>
  <si>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</si>
  <si>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</si>
  <si>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</si>
  <si>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</si>
  <si>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</si>
  <si>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</si>
  <si>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ტყით მოსარგებლო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</si>
  <si>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</si>
  <si>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</si>
  <si>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</si>
  <si>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</si>
  <si>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</si>
  <si>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</si>
  <si>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</si>
  <si>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</si>
  <si>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</si>
  <si>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</si>
  <si>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</si>
  <si>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</si>
  <si>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</si>
  <si>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</si>
  <si>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</si>
  <si>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</si>
  <si>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</si>
  <si>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</si>
  <si>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</si>
  <si>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</si>
  <si>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</si>
  <si>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</si>
  <si>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</si>
  <si>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</si>
  <si>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</si>
  <si>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</si>
  <si>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</si>
  <si>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</si>
  <si>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</si>
  <si>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</si>
  <si>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</si>
  <si>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</si>
  <si>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</si>
  <si>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</si>
  <si>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</si>
  <si>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</si>
  <si>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</si>
  <si>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</si>
  <si>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</si>
  <si>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</si>
  <si>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</si>
  <si>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</si>
  <si>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</si>
  <si>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</si>
  <si>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</si>
  <si>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</si>
  <si>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</si>
  <si>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</si>
  <si>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</si>
  <si>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</si>
  <si>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</si>
  <si>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</si>
  <si>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</si>
  <si>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</si>
  <si>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</si>
  <si>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</si>
  <si>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</si>
  <si>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</si>
  <si>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</si>
  <si>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</si>
  <si>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</si>
  <si>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</si>
  <si>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</si>
  <si>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</si>
  <si>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</si>
  <si>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</si>
  <si>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</si>
  <si>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</si>
  <si>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</si>
  <si>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</si>
  <si>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</si>
  <si>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</si>
  <si>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</si>
  <si>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</si>
  <si>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</si>
  <si>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</si>
  <si>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</si>
  <si>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</si>
  <si>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</si>
  <si>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</si>
  <si>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</si>
  <si>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</si>
  <si>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</si>
  <si>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</si>
  <si>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</si>
  <si>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</si>
  <si>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</si>
  <si>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</si>
  <si>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</si>
  <si>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</si>
  <si>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</si>
  <si>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</si>
  <si>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</si>
  <si>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</si>
  <si>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</si>
  <si>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</si>
  <si>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</si>
  <si>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</si>
  <si>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აქტის შემდგენი პირები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</si>
  <si>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</si>
  <si>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</si>
  <si>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</si>
  <si>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</si>
  <si>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</si>
  <si>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</si>
  <si>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ტყეკაფი მონიშნა</t>
  </si>
  <si>
    <t>1)   X:</t>
  </si>
  <si>
    <t>2)   X:</t>
  </si>
  <si>
    <t>სულ ჯამი</t>
  </si>
  <si>
    <t>რცხილა</t>
  </si>
  <si>
    <t>ჯაგრცხილა</t>
  </si>
  <si>
    <t>ჯგრ</t>
  </si>
  <si>
    <t>6მხ2რცხ1იფ1ჯგრ</t>
  </si>
  <si>
    <t>ჩა</t>
  </si>
  <si>
    <t>შინდი, ანწლი</t>
  </si>
  <si>
    <t>მუხა</t>
  </si>
  <si>
    <t>იფანი</t>
  </si>
  <si>
    <t>ვ._გურჩიანი</t>
  </si>
  <si>
    <t>შპს ,,კავკასიის სამთო ჯგუფი"</t>
  </si>
  <si>
    <t>გენერალური დირექტორი                                                        ჯ.შუბითიძე</t>
  </si>
  <si>
    <t>ქ.თბილისი ალექსიძის ქ.1/3</t>
  </si>
  <si>
    <t>18.08.2021წ.</t>
  </si>
  <si>
    <t>ბრძანებაN2313/ს (12.11.2021წ.) ხელშეკრულებაN55 (26.11.2021წ.)</t>
  </si>
  <si>
    <t>001-07-039909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</si>
</sst>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164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D8444"/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D8464"/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/>
          </cell>
          <cell r="B9856" t="str">
            <v>ბალი</v>
          </cell>
          <cell r="C9856" t="str">
            <v>I</v>
          </cell>
          <cell r="D9856">
            <v>13</v>
          </cell>
          <cell r="E9856">
            <v>8</v>
          </cell>
          <cell r="F9856">
            <v>3.2000000000000001E-2</v>
          </cell>
          <cell r="G9856">
            <v>0.03</v>
          </cell>
          <cell r="H9856">
            <v>0</v>
          </cell>
          <cell r="I9856">
            <v>0.03</v>
          </cell>
          <cell r="J9856">
            <v>2.0000000000000018E-3</v>
          </cell>
        </row>
        <row r="9857">
          <cell r="A9857" t="str">
            <v/>
          </cell>
          <cell r="B9857" t="str">
            <v>ბალი</v>
          </cell>
          <cell r="C9857" t="str">
            <v>I</v>
          </cell>
          <cell r="D9857">
            <v>17.100000000000001</v>
          </cell>
          <cell r="E9857">
            <v>12</v>
          </cell>
          <cell r="F9857">
            <v>9.1999999999999998E-2</v>
          </cell>
          <cell r="G9857">
            <v>0.08</v>
          </cell>
          <cell r="H9857">
            <v>0.01</v>
          </cell>
          <cell r="I9857">
            <v>0.09</v>
          </cell>
          <cell r="J9857">
            <v>1.1999999999999997E-2</v>
          </cell>
        </row>
        <row r="9858">
          <cell r="A9858" t="str">
            <v/>
          </cell>
          <cell r="B9858" t="str">
            <v>ბალი</v>
          </cell>
          <cell r="C9858" t="str">
            <v>I</v>
          </cell>
          <cell r="D9858">
            <v>19.399999999999999</v>
          </cell>
          <cell r="E9858">
            <v>16</v>
          </cell>
          <cell r="F9858">
            <v>0.182</v>
          </cell>
          <cell r="G9858">
            <v>0.16</v>
          </cell>
          <cell r="H9858">
            <v>0.02</v>
          </cell>
          <cell r="I9858">
            <v>0.18</v>
          </cell>
          <cell r="J9858">
            <v>2.1999999999999992E-2</v>
          </cell>
        </row>
        <row r="9859">
          <cell r="A9859" t="str">
            <v/>
          </cell>
          <cell r="B9859" t="str">
            <v>ბალი</v>
          </cell>
          <cell r="C9859" t="str">
            <v>I</v>
          </cell>
          <cell r="D9859">
            <v>21.2</v>
          </cell>
          <cell r="E9859">
            <v>20</v>
          </cell>
          <cell r="F9859">
            <v>0.31</v>
          </cell>
          <cell r="G9859">
            <v>0.27</v>
          </cell>
          <cell r="H9859">
            <v>0.03</v>
          </cell>
          <cell r="I9859">
            <v>0.30000000000000004</v>
          </cell>
          <cell r="J9859">
            <v>3.999999999999998E-2</v>
          </cell>
        </row>
        <row r="9860">
          <cell r="A9860" t="str">
            <v/>
          </cell>
          <cell r="B9860" t="str">
            <v>ბალი</v>
          </cell>
          <cell r="C9860" t="str">
            <v>I</v>
          </cell>
          <cell r="D9860">
            <v>22.5</v>
          </cell>
          <cell r="E9860">
            <v>24</v>
          </cell>
          <cell r="F9860">
            <v>0.47</v>
          </cell>
          <cell r="G9860">
            <v>0.41</v>
          </cell>
          <cell r="H9860">
            <v>0.05</v>
          </cell>
          <cell r="I9860">
            <v>0.45999999999999996</v>
          </cell>
          <cell r="J9860">
            <v>0.06</v>
          </cell>
        </row>
        <row r="9861">
          <cell r="A9861" t="str">
            <v/>
          </cell>
          <cell r="B9861" t="str">
            <v>ბალი</v>
          </cell>
          <cell r="C9861" t="str">
            <v>I</v>
          </cell>
          <cell r="D9861">
            <v>23.6</v>
          </cell>
          <cell r="E9861">
            <v>28</v>
          </cell>
          <cell r="F9861">
            <v>0.66</v>
          </cell>
          <cell r="G9861">
            <v>0.59</v>
          </cell>
          <cell r="H9861">
            <v>7.0000000000000007E-2</v>
          </cell>
          <cell r="I9861">
            <v>0.65999999999999992</v>
          </cell>
          <cell r="J9861">
            <v>7.0000000000000062E-2</v>
          </cell>
        </row>
        <row r="9862">
          <cell r="A9862" t="str">
            <v/>
          </cell>
          <cell r="B9862" t="str">
            <v>ბალი</v>
          </cell>
          <cell r="C9862" t="str">
            <v>I</v>
          </cell>
          <cell r="D9862">
            <v>24.5</v>
          </cell>
          <cell r="E9862">
            <v>32</v>
          </cell>
          <cell r="F9862">
            <v>0.89</v>
          </cell>
          <cell r="G9862">
            <v>0.8</v>
          </cell>
          <cell r="H9862">
            <v>0.09</v>
          </cell>
          <cell r="I9862">
            <v>0.89</v>
          </cell>
          <cell r="J9862">
            <v>8.9999999999999969E-2</v>
          </cell>
        </row>
        <row r="9863">
          <cell r="A9863" t="str">
            <v/>
          </cell>
          <cell r="B9863" t="str">
            <v>ბალი</v>
          </cell>
          <cell r="C9863" t="str">
            <v>I</v>
          </cell>
          <cell r="D9863">
            <v>25.2</v>
          </cell>
          <cell r="E9863">
            <v>36</v>
          </cell>
          <cell r="F9863">
            <v>1.1599999999999999</v>
          </cell>
          <cell r="G9863">
            <v>1.05</v>
          </cell>
          <cell r="H9863">
            <v>0.12</v>
          </cell>
          <cell r="I9863">
            <v>1.17</v>
          </cell>
          <cell r="J9863">
            <v>0.10999999999999988</v>
          </cell>
        </row>
        <row r="9864">
          <cell r="A9864" t="str">
            <v/>
          </cell>
          <cell r="B9864" t="str">
            <v>ბალი</v>
          </cell>
          <cell r="C9864" t="str">
            <v>I</v>
          </cell>
          <cell r="D9864">
            <v>25.9</v>
          </cell>
          <cell r="E9864">
            <v>40</v>
          </cell>
          <cell r="F9864">
            <v>1.47</v>
          </cell>
          <cell r="G9864">
            <v>1.33</v>
          </cell>
          <cell r="H9864">
            <v>0.15</v>
          </cell>
          <cell r="I9864">
            <v>1.48</v>
          </cell>
          <cell r="J9864">
            <v>0.1399999999999999</v>
          </cell>
        </row>
        <row r="9865">
          <cell r="A9865" t="str">
            <v/>
          </cell>
          <cell r="B9865" t="str">
            <v>ბალი</v>
          </cell>
          <cell r="C9865" t="str">
            <v>I</v>
          </cell>
          <cell r="D9865">
            <v>26.6</v>
          </cell>
          <cell r="E9865">
            <v>44</v>
          </cell>
          <cell r="F9865">
            <v>1.81</v>
          </cell>
          <cell r="G9865">
            <v>1.64</v>
          </cell>
          <cell r="H9865">
            <v>0.18</v>
          </cell>
          <cell r="I9865">
            <v>1.8199999999999998</v>
          </cell>
          <cell r="J9865">
            <v>0.17000000000000015</v>
          </cell>
        </row>
        <row r="9866">
          <cell r="A9866" t="str">
            <v/>
          </cell>
          <cell r="B9866" t="str">
            <v>ბალი</v>
          </cell>
          <cell r="C9866" t="str">
            <v>I</v>
          </cell>
          <cell r="D9866">
            <v>27.1</v>
          </cell>
          <cell r="E9866">
            <v>48</v>
          </cell>
          <cell r="F9866">
            <v>2.2000000000000002</v>
          </cell>
          <cell r="G9866">
            <v>2.0099999999999998</v>
          </cell>
          <cell r="H9866">
            <v>0.22</v>
          </cell>
          <cell r="I9866">
            <v>2.23</v>
          </cell>
          <cell r="J9866">
            <v>0.19000000000000039</v>
          </cell>
        </row>
        <row r="9867">
          <cell r="A9867" t="str">
            <v/>
          </cell>
          <cell r="B9867" t="str">
            <v>ბალი</v>
          </cell>
          <cell r="C9867" t="str">
            <v>I</v>
          </cell>
          <cell r="D9867">
            <v>27.7</v>
          </cell>
          <cell r="E9867">
            <v>52</v>
          </cell>
          <cell r="F9867">
            <v>2.64</v>
          </cell>
          <cell r="G9867">
            <v>2.4</v>
          </cell>
          <cell r="H9867">
            <v>0.26</v>
          </cell>
          <cell r="I9867">
            <v>2.66</v>
          </cell>
          <cell r="J9867">
            <v>0.24000000000000021</v>
          </cell>
        </row>
        <row r="9868">
          <cell r="A9868" t="str">
            <v/>
          </cell>
          <cell r="B9868" t="str">
            <v>ბალი</v>
          </cell>
          <cell r="C9868" t="str">
            <v>I</v>
          </cell>
          <cell r="D9868">
            <v>28.1</v>
          </cell>
          <cell r="E9868">
            <v>56</v>
          </cell>
          <cell r="F9868">
            <v>3.09</v>
          </cell>
          <cell r="G9868">
            <v>2.82</v>
          </cell>
          <cell r="H9868">
            <v>0.31</v>
          </cell>
          <cell r="I9868">
            <v>3.13</v>
          </cell>
          <cell r="J9868">
            <v>0.27</v>
          </cell>
        </row>
        <row r="9869">
          <cell r="A9869" t="str">
            <v/>
          </cell>
          <cell r="B9869" t="str">
            <v>ბალი</v>
          </cell>
          <cell r="C9869" t="str">
            <v>I</v>
          </cell>
          <cell r="D9869">
            <v>28.6</v>
          </cell>
          <cell r="E9869">
            <v>60</v>
          </cell>
          <cell r="F9869">
            <v>3.61</v>
          </cell>
          <cell r="G9869">
            <v>3.29</v>
          </cell>
          <cell r="H9869">
            <v>0.36</v>
          </cell>
          <cell r="I9869">
            <v>3.65</v>
          </cell>
          <cell r="J9869">
            <v>0.31999999999999984</v>
          </cell>
        </row>
        <row r="9870">
          <cell r="A9870" t="str">
            <v/>
          </cell>
          <cell r="B9870" t="str">
            <v>ბალი</v>
          </cell>
          <cell r="C9870" t="str">
            <v>I</v>
          </cell>
          <cell r="D9870">
            <v>29</v>
          </cell>
          <cell r="E9870">
            <v>64</v>
          </cell>
          <cell r="F9870">
            <v>4.1500000000000004</v>
          </cell>
          <cell r="G9870">
            <v>3.8</v>
          </cell>
          <cell r="H9870">
            <v>0.42</v>
          </cell>
          <cell r="I9870">
            <v>4.22</v>
          </cell>
          <cell r="J9870">
            <v>0.35000000000000053</v>
          </cell>
        </row>
        <row r="9871">
          <cell r="A9871" t="str">
            <v/>
          </cell>
          <cell r="B9871" t="str">
            <v>ბალი</v>
          </cell>
          <cell r="C9871" t="str">
            <v>I</v>
          </cell>
          <cell r="D9871">
            <v>29.3</v>
          </cell>
          <cell r="E9871">
            <v>68</v>
          </cell>
          <cell r="F9871">
            <v>4.74</v>
          </cell>
          <cell r="G9871">
            <v>4.33</v>
          </cell>
          <cell r="H9871">
            <v>0.47</v>
          </cell>
          <cell r="I9871">
            <v>4.8</v>
          </cell>
          <cell r="J9871">
            <v>0.41000000000000014</v>
          </cell>
        </row>
        <row r="9872">
          <cell r="A9872" t="str">
            <v/>
          </cell>
          <cell r="B9872" t="str">
            <v>ბალი</v>
          </cell>
          <cell r="C9872" t="str">
            <v>I</v>
          </cell>
          <cell r="D9872">
            <v>29.7</v>
          </cell>
          <cell r="E9872">
            <v>72</v>
          </cell>
          <cell r="F9872">
            <v>5.39</v>
          </cell>
          <cell r="G9872">
            <v>4.92</v>
          </cell>
          <cell r="H9872">
            <v>0.54</v>
          </cell>
          <cell r="I9872">
            <v>5.46</v>
          </cell>
          <cell r="J9872">
            <v>0.46999999999999975</v>
          </cell>
        </row>
        <row r="9873">
          <cell r="A9873" t="str">
            <v/>
          </cell>
          <cell r="B9873" t="str">
            <v>ბალი</v>
          </cell>
          <cell r="C9873" t="str">
            <v>I</v>
          </cell>
          <cell r="D9873">
            <v>30</v>
          </cell>
          <cell r="E9873">
            <v>76</v>
          </cell>
          <cell r="F9873">
            <v>6.05</v>
          </cell>
          <cell r="G9873">
            <v>5.53</v>
          </cell>
          <cell r="H9873">
            <v>0.61</v>
          </cell>
          <cell r="I9873">
            <v>6.1400000000000006</v>
          </cell>
          <cell r="J9873">
            <v>0.51999999999999957</v>
          </cell>
        </row>
        <row r="9874">
          <cell r="A9874" t="str">
            <v/>
          </cell>
          <cell r="B9874" t="str">
            <v>ბალი</v>
          </cell>
          <cell r="C9874" t="str">
            <v>I</v>
          </cell>
          <cell r="D9874">
            <v>30.4</v>
          </cell>
          <cell r="E9874">
            <v>80</v>
          </cell>
          <cell r="F9874">
            <v>6.8</v>
          </cell>
          <cell r="G9874">
            <v>6.22</v>
          </cell>
          <cell r="H9874">
            <v>0.68</v>
          </cell>
          <cell r="I9874">
            <v>6.8999999999999995</v>
          </cell>
          <cell r="J9874">
            <v>0.58000000000000007</v>
          </cell>
        </row>
        <row r="9875">
          <cell r="A9875" t="str">
            <v/>
          </cell>
          <cell r="B9875" t="str">
            <v>ბალი</v>
          </cell>
          <cell r="C9875" t="str">
            <v>I</v>
          </cell>
          <cell r="D9875">
            <v>30.7</v>
          </cell>
          <cell r="E9875">
            <v>84</v>
          </cell>
          <cell r="F9875">
            <v>7.55</v>
          </cell>
          <cell r="G9875">
            <v>6.91</v>
          </cell>
          <cell r="H9875">
            <v>0.76</v>
          </cell>
          <cell r="I9875">
            <v>7.67</v>
          </cell>
          <cell r="J9875">
            <v>0.63999999999999968</v>
          </cell>
        </row>
        <row r="9876">
          <cell r="A9876" t="str">
            <v/>
          </cell>
          <cell r="B9876" t="str">
            <v>ბალი</v>
          </cell>
          <cell r="C9876" t="str">
            <v>I</v>
          </cell>
          <cell r="D9876">
            <v>31</v>
          </cell>
          <cell r="E9876">
            <v>88</v>
          </cell>
          <cell r="F9876">
            <v>8.3800000000000008</v>
          </cell>
          <cell r="G9876">
            <v>7.66</v>
          </cell>
          <cell r="H9876">
            <v>0.84</v>
          </cell>
          <cell r="I9876">
            <v>8.5</v>
          </cell>
          <cell r="J9876">
            <v>0.72000000000000064</v>
          </cell>
        </row>
        <row r="9877">
          <cell r="A9877" t="str">
            <v/>
          </cell>
          <cell r="B9877" t="str">
            <v>ბალი</v>
          </cell>
          <cell r="C9877" t="str">
            <v>I</v>
          </cell>
          <cell r="D9877">
            <v>31.2</v>
          </cell>
          <cell r="E9877">
            <v>92</v>
          </cell>
          <cell r="F9877">
            <v>9.2200000000000006</v>
          </cell>
          <cell r="G9877">
            <v>8.44</v>
          </cell>
          <cell r="H9877">
            <v>0.92</v>
          </cell>
          <cell r="I9877">
            <v>9.36</v>
          </cell>
          <cell r="J9877">
            <v>0.78000000000000114</v>
          </cell>
        </row>
        <row r="9878">
          <cell r="A9878" t="str">
            <v/>
          </cell>
          <cell r="B9878" t="str">
            <v>ბალი</v>
          </cell>
          <cell r="C9878" t="str">
            <v>II</v>
          </cell>
          <cell r="D9878">
            <v>11.4</v>
          </cell>
          <cell r="E9878">
            <v>8</v>
          </cell>
          <cell r="F9878">
            <v>0.03</v>
          </cell>
          <cell r="G9878">
            <v>0.02</v>
          </cell>
          <cell r="H9878">
            <v>0</v>
          </cell>
          <cell r="I9878">
            <v>0.02</v>
          </cell>
          <cell r="J9878">
            <v>9.9999999999999985E-3</v>
          </cell>
        </row>
        <row r="9879">
          <cell r="A9879" t="str">
            <v/>
          </cell>
          <cell r="B9879" t="str">
            <v>ბალი</v>
          </cell>
          <cell r="C9879" t="str">
            <v>II</v>
          </cell>
          <cell r="D9879">
            <v>15.1</v>
          </cell>
          <cell r="E9879">
            <v>12</v>
          </cell>
          <cell r="F9879">
            <v>0.08</v>
          </cell>
          <cell r="G9879">
            <v>0.06</v>
          </cell>
          <cell r="H9879">
            <v>0.01</v>
          </cell>
          <cell r="I9879">
            <v>6.9999999999999993E-2</v>
          </cell>
          <cell r="J9879">
            <v>2.0000000000000004E-2</v>
          </cell>
        </row>
        <row r="9880">
          <cell r="A9880" t="str">
            <v/>
          </cell>
          <cell r="B9880" t="str">
            <v>ბალი</v>
          </cell>
          <cell r="C9880" t="str">
            <v>II</v>
          </cell>
          <cell r="D9880">
            <v>17.2</v>
          </cell>
          <cell r="E9880">
            <v>16</v>
          </cell>
          <cell r="F9880">
            <v>0.16</v>
          </cell>
          <cell r="G9880">
            <v>0.14000000000000001</v>
          </cell>
          <cell r="H9880">
            <v>0.02</v>
          </cell>
          <cell r="I9880">
            <v>0.16</v>
          </cell>
          <cell r="J9880">
            <v>1.999999999999999E-2</v>
          </cell>
        </row>
        <row r="9881">
          <cell r="A9881" t="str">
            <v/>
          </cell>
          <cell r="B9881" t="str">
            <v>ბალი</v>
          </cell>
          <cell r="C9881" t="str">
            <v>II</v>
          </cell>
          <cell r="D9881">
            <v>18.8</v>
          </cell>
          <cell r="E9881">
            <v>20</v>
          </cell>
          <cell r="F9881">
            <v>0.27</v>
          </cell>
          <cell r="G9881">
            <v>0.24</v>
          </cell>
          <cell r="H9881">
            <v>0.03</v>
          </cell>
          <cell r="I9881">
            <v>0.27</v>
          </cell>
          <cell r="J9881">
            <v>3.0000000000000027E-2</v>
          </cell>
        </row>
        <row r="9882">
          <cell r="A9882" t="str">
            <v/>
          </cell>
          <cell r="B9882" t="str">
            <v>ბალი</v>
          </cell>
          <cell r="C9882" t="str">
            <v>II</v>
          </cell>
          <cell r="D9882">
            <v>20</v>
          </cell>
          <cell r="E9882">
            <v>24</v>
          </cell>
          <cell r="F9882">
            <v>0.41</v>
          </cell>
          <cell r="G9882">
            <v>0.37</v>
          </cell>
          <cell r="H9882">
            <v>0.04</v>
          </cell>
          <cell r="I9882">
            <v>0.41</v>
          </cell>
          <cell r="J9882">
            <v>3.999999999999998E-2</v>
          </cell>
        </row>
        <row r="9883">
          <cell r="A9883" t="str">
            <v/>
          </cell>
          <cell r="B9883" t="str">
            <v>ბალი</v>
          </cell>
          <cell r="C9883" t="str">
            <v>II</v>
          </cell>
          <cell r="D9883">
            <v>21</v>
          </cell>
          <cell r="E9883">
            <v>28</v>
          </cell>
          <cell r="F9883">
            <v>0.59</v>
          </cell>
          <cell r="G9883">
            <v>0.53</v>
          </cell>
          <cell r="H9883">
            <v>0.06</v>
          </cell>
          <cell r="I9883">
            <v>0.59000000000000008</v>
          </cell>
          <cell r="J9883">
            <v>5.9999999999999942E-2</v>
          </cell>
        </row>
        <row r="9884">
          <cell r="A9884" t="str">
            <v/>
          </cell>
          <cell r="B9884" t="str">
            <v>ბალი</v>
          </cell>
          <cell r="C9884" t="str">
            <v>II</v>
          </cell>
          <cell r="D9884">
            <v>21.8</v>
          </cell>
          <cell r="E9884">
            <v>32</v>
          </cell>
          <cell r="F9884">
            <v>0.79</v>
          </cell>
          <cell r="G9884">
            <v>0.71</v>
          </cell>
          <cell r="H9884">
            <v>0.08</v>
          </cell>
          <cell r="I9884">
            <v>0.78999999999999992</v>
          </cell>
          <cell r="J9884">
            <v>8.0000000000000071E-2</v>
          </cell>
        </row>
        <row r="9885">
          <cell r="A9885" t="str">
            <v/>
          </cell>
          <cell r="B9885" t="str">
            <v>ბალი</v>
          </cell>
          <cell r="C9885" t="str">
            <v>II</v>
          </cell>
          <cell r="D9885">
            <v>22.5</v>
          </cell>
          <cell r="E9885">
            <v>36</v>
          </cell>
          <cell r="F9885">
            <v>1.03</v>
          </cell>
          <cell r="G9885">
            <v>0.92</v>
          </cell>
          <cell r="H9885">
            <v>0.1</v>
          </cell>
          <cell r="I9885">
            <v>1.02</v>
          </cell>
          <cell r="J9885">
            <v>0.10999999999999999</v>
          </cell>
        </row>
        <row r="9886">
          <cell r="A9886" t="str">
            <v/>
          </cell>
          <cell r="B9886" t="str">
            <v>ბალი</v>
          </cell>
          <cell r="C9886" t="str">
            <v>II</v>
          </cell>
          <cell r="D9886">
            <v>23.1</v>
          </cell>
          <cell r="E9886">
            <v>40</v>
          </cell>
          <cell r="F9886">
            <v>1.31</v>
          </cell>
          <cell r="G9886">
            <v>1.17</v>
          </cell>
          <cell r="H9886">
            <v>0.13</v>
          </cell>
          <cell r="I9886">
            <v>1.2999999999999998</v>
          </cell>
          <cell r="J9886">
            <v>0.14000000000000012</v>
          </cell>
        </row>
        <row r="9887">
          <cell r="A9887" t="str">
            <v/>
          </cell>
          <cell r="B9887" t="str">
            <v>ბალი</v>
          </cell>
          <cell r="C9887" t="str">
            <v>II</v>
          </cell>
          <cell r="D9887">
            <v>23.7</v>
          </cell>
          <cell r="E9887">
            <v>44</v>
          </cell>
          <cell r="F9887">
            <v>1.62</v>
          </cell>
          <cell r="G9887">
            <v>1.46</v>
          </cell>
          <cell r="H9887">
            <v>0.16</v>
          </cell>
          <cell r="I9887">
            <v>1.6199999999999999</v>
          </cell>
          <cell r="J9887">
            <v>0.16000000000000014</v>
          </cell>
        </row>
        <row r="9888">
          <cell r="A9888" t="str">
            <v/>
          </cell>
          <cell r="B9888" t="str">
            <v>ბალი</v>
          </cell>
          <cell r="C9888" t="str">
            <v>II</v>
          </cell>
          <cell r="D9888">
            <v>24.2</v>
          </cell>
          <cell r="E9888">
            <v>48</v>
          </cell>
          <cell r="F9888">
            <v>1.96</v>
          </cell>
          <cell r="G9888">
            <v>1.78</v>
          </cell>
          <cell r="H9888">
            <v>0.2</v>
          </cell>
          <cell r="I9888">
            <v>1.98</v>
          </cell>
          <cell r="J9888">
            <v>0.17999999999999994</v>
          </cell>
        </row>
        <row r="9889">
          <cell r="A9889" t="str">
            <v/>
          </cell>
          <cell r="B9889" t="str">
            <v>ბალი</v>
          </cell>
          <cell r="C9889" t="str">
            <v>II</v>
          </cell>
          <cell r="D9889">
            <v>24.7</v>
          </cell>
          <cell r="E9889">
            <v>52</v>
          </cell>
          <cell r="F9889">
            <v>2.35</v>
          </cell>
          <cell r="G9889">
            <v>2.14</v>
          </cell>
          <cell r="H9889">
            <v>0.24</v>
          </cell>
          <cell r="I9889">
            <v>2.38</v>
          </cell>
          <cell r="J9889">
            <v>0.20999999999999996</v>
          </cell>
        </row>
        <row r="9890">
          <cell r="A9890" t="str">
            <v/>
          </cell>
          <cell r="B9890" t="str">
            <v>ბალი</v>
          </cell>
          <cell r="C9890" t="str">
            <v>II</v>
          </cell>
          <cell r="D9890">
            <v>25.1</v>
          </cell>
          <cell r="E9890">
            <v>56</v>
          </cell>
          <cell r="F9890">
            <v>2.76</v>
          </cell>
          <cell r="G9890">
            <v>2.5</v>
          </cell>
          <cell r="H9890">
            <v>0.28000000000000003</v>
          </cell>
          <cell r="I9890">
            <v>2.7800000000000002</v>
          </cell>
          <cell r="J9890">
            <v>0.25999999999999979</v>
          </cell>
        </row>
        <row r="9891">
          <cell r="A9891" t="str">
            <v/>
          </cell>
          <cell r="B9891" t="str">
            <v>ბალი</v>
          </cell>
          <cell r="C9891" t="str">
            <v>II</v>
          </cell>
          <cell r="D9891">
            <v>25.5</v>
          </cell>
          <cell r="E9891">
            <v>60</v>
          </cell>
          <cell r="F9891">
            <v>3.22</v>
          </cell>
          <cell r="G9891">
            <v>2.93</v>
          </cell>
          <cell r="H9891">
            <v>0.32</v>
          </cell>
          <cell r="I9891">
            <v>3.25</v>
          </cell>
          <cell r="J9891">
            <v>0.29000000000000004</v>
          </cell>
        </row>
        <row r="9892">
          <cell r="A9892" t="str">
            <v/>
          </cell>
          <cell r="B9892" t="str">
            <v>ბალი</v>
          </cell>
          <cell r="C9892" t="str">
            <v>II</v>
          </cell>
          <cell r="D9892">
            <v>25.9</v>
          </cell>
          <cell r="E9892">
            <v>64</v>
          </cell>
          <cell r="F9892">
            <v>3.71</v>
          </cell>
          <cell r="G9892">
            <v>3.38</v>
          </cell>
          <cell r="H9892">
            <v>0.37</v>
          </cell>
          <cell r="I9892">
            <v>3.75</v>
          </cell>
          <cell r="J9892">
            <v>0.33000000000000007</v>
          </cell>
        </row>
        <row r="9893">
          <cell r="A9893" t="str">
            <v/>
          </cell>
          <cell r="B9893" t="str">
            <v>ბალი</v>
          </cell>
          <cell r="C9893" t="str">
            <v>II</v>
          </cell>
          <cell r="D9893">
            <v>26.2</v>
          </cell>
          <cell r="E9893">
            <v>68</v>
          </cell>
          <cell r="F9893">
            <v>4.24</v>
          </cell>
          <cell r="G9893">
            <v>3.86</v>
          </cell>
          <cell r="H9893">
            <v>0.42</v>
          </cell>
          <cell r="I9893">
            <v>4.28</v>
          </cell>
          <cell r="J9893">
            <v>0.38000000000000034</v>
          </cell>
        </row>
        <row r="9894">
          <cell r="A9894" t="str">
            <v/>
          </cell>
          <cell r="B9894" t="str">
            <v>ბალი</v>
          </cell>
          <cell r="C9894" t="str">
            <v>II</v>
          </cell>
          <cell r="D9894">
            <v>26.5</v>
          </cell>
          <cell r="E9894">
            <v>72</v>
          </cell>
          <cell r="F9894">
            <v>4.8099999999999996</v>
          </cell>
          <cell r="G9894">
            <v>4.37</v>
          </cell>
          <cell r="H9894">
            <v>0.48</v>
          </cell>
          <cell r="I9894">
            <v>4.8499999999999996</v>
          </cell>
          <cell r="J9894">
            <v>0.4399999999999995</v>
          </cell>
        </row>
        <row r="9895">
          <cell r="A9895" t="str">
            <v/>
          </cell>
          <cell r="B9895" t="str">
            <v>ბალი</v>
          </cell>
          <cell r="C9895" t="str">
            <v>II</v>
          </cell>
          <cell r="D9895">
            <v>26.8</v>
          </cell>
          <cell r="E9895">
            <v>76</v>
          </cell>
          <cell r="F9895">
            <v>5.41</v>
          </cell>
          <cell r="G9895">
            <v>4.93</v>
          </cell>
          <cell r="H9895">
            <v>0.54</v>
          </cell>
          <cell r="I9895">
            <v>5.47</v>
          </cell>
          <cell r="J9895">
            <v>0.48000000000000043</v>
          </cell>
        </row>
        <row r="9896">
          <cell r="A9896" t="str">
            <v/>
          </cell>
          <cell r="B9896" t="str">
            <v>ბალი</v>
          </cell>
          <cell r="C9896" t="str">
            <v>II</v>
          </cell>
          <cell r="D9896">
            <v>27.1</v>
          </cell>
          <cell r="E9896">
            <v>80</v>
          </cell>
          <cell r="F9896">
            <v>6.06</v>
          </cell>
          <cell r="G9896">
            <v>5.53</v>
          </cell>
          <cell r="H9896">
            <v>0.61</v>
          </cell>
          <cell r="I9896">
            <v>6.1400000000000006</v>
          </cell>
          <cell r="J9896">
            <v>0.52999999999999936</v>
          </cell>
        </row>
        <row r="9897">
          <cell r="A9897" t="str">
            <v/>
          </cell>
          <cell r="B9897" t="str">
            <v>ბალი</v>
          </cell>
          <cell r="C9897" t="str">
            <v>II</v>
          </cell>
          <cell r="D9897">
            <v>27.4</v>
          </cell>
          <cell r="E9897">
            <v>84</v>
          </cell>
          <cell r="F9897">
            <v>6.74</v>
          </cell>
          <cell r="G9897">
            <v>6.14</v>
          </cell>
          <cell r="H9897">
            <v>0.67</v>
          </cell>
          <cell r="I9897">
            <v>6.81</v>
          </cell>
          <cell r="J9897">
            <v>0.60000000000000053</v>
          </cell>
        </row>
        <row r="9898">
          <cell r="A9898" t="str">
            <v/>
          </cell>
          <cell r="B9898" t="str">
            <v>ბალი</v>
          </cell>
          <cell r="C9898" t="str">
            <v>II</v>
          </cell>
          <cell r="D9898">
            <v>27.7</v>
          </cell>
          <cell r="E9898">
            <v>88</v>
          </cell>
          <cell r="F9898">
            <v>7.48</v>
          </cell>
          <cell r="G9898">
            <v>6.82</v>
          </cell>
          <cell r="H9898">
            <v>0.75</v>
          </cell>
          <cell r="I9898">
            <v>7.57</v>
          </cell>
          <cell r="J9898">
            <v>0.66000000000000014</v>
          </cell>
        </row>
        <row r="9899">
          <cell r="A9899" t="str">
            <v/>
          </cell>
          <cell r="B9899" t="str">
            <v>ბალი</v>
          </cell>
          <cell r="C9899" t="str">
            <v>II</v>
          </cell>
          <cell r="D9899">
            <v>27.9</v>
          </cell>
          <cell r="E9899">
            <v>92</v>
          </cell>
          <cell r="F9899">
            <v>8.24</v>
          </cell>
          <cell r="G9899">
            <v>7.52</v>
          </cell>
          <cell r="H9899">
            <v>0.82</v>
          </cell>
          <cell r="I9899">
            <v>8.34</v>
          </cell>
          <cell r="J9899">
            <v>0.72000000000000064</v>
          </cell>
        </row>
        <row r="9900">
          <cell r="A9900" t="str">
            <v/>
          </cell>
          <cell r="B9900" t="str">
            <v>ბალი</v>
          </cell>
          <cell r="C9900" t="str">
            <v>III</v>
          </cell>
          <cell r="D9900">
            <v>10.4</v>
          </cell>
          <cell r="E9900">
            <v>8</v>
          </cell>
          <cell r="F9900">
            <v>0.03</v>
          </cell>
          <cell r="G9900">
            <v>0.02</v>
          </cell>
          <cell r="H9900">
            <v>0</v>
          </cell>
          <cell r="I9900">
            <v>0.02</v>
          </cell>
          <cell r="J9900">
            <v>9.9999999999999985E-3</v>
          </cell>
        </row>
        <row r="9901">
          <cell r="A9901" t="str">
            <v/>
          </cell>
          <cell r="B9901" t="str">
            <v>ბალი</v>
          </cell>
          <cell r="C9901" t="str">
            <v>III</v>
          </cell>
          <cell r="D9901">
            <v>13.7</v>
          </cell>
          <cell r="E9901">
            <v>12</v>
          </cell>
          <cell r="F9901">
            <v>7.0000000000000007E-2</v>
          </cell>
          <cell r="G9901">
            <v>0.06</v>
          </cell>
          <cell r="H9901">
            <v>0.01</v>
          </cell>
          <cell r="I9901">
            <v>6.9999999999999993E-2</v>
          </cell>
          <cell r="J9901">
            <v>1.0000000000000009E-2</v>
          </cell>
        </row>
        <row r="9902">
          <cell r="A9902" t="str">
            <v/>
          </cell>
          <cell r="B9902" t="str">
            <v>ბალი</v>
          </cell>
          <cell r="C9902" t="str">
            <v>III</v>
          </cell>
          <cell r="D9902">
            <v>15.6</v>
          </cell>
          <cell r="E9902">
            <v>16</v>
          </cell>
          <cell r="F9902">
            <v>0.15</v>
          </cell>
          <cell r="G9902">
            <v>0.12</v>
          </cell>
          <cell r="H9902">
            <v>0.02</v>
          </cell>
          <cell r="I9902">
            <v>0.13999999999999999</v>
          </cell>
          <cell r="J9902">
            <v>0.03</v>
          </cell>
        </row>
        <row r="9903">
          <cell r="A9903" t="str">
            <v/>
          </cell>
          <cell r="B9903" t="str">
            <v>ბალი</v>
          </cell>
          <cell r="C9903" t="str">
            <v>III</v>
          </cell>
          <cell r="D9903">
            <v>17</v>
          </cell>
          <cell r="E9903">
            <v>20</v>
          </cell>
          <cell r="F9903">
            <v>0.25</v>
          </cell>
          <cell r="G9903">
            <v>0.22</v>
          </cell>
          <cell r="H9903">
            <v>0.03</v>
          </cell>
          <cell r="I9903">
            <v>0.25</v>
          </cell>
          <cell r="J9903">
            <v>0.03</v>
          </cell>
        </row>
        <row r="9904">
          <cell r="A9904" t="str">
            <v/>
          </cell>
          <cell r="B9904" t="str">
            <v>ბალი</v>
          </cell>
          <cell r="C9904" t="str">
            <v>III</v>
          </cell>
          <cell r="D9904">
            <v>18.100000000000001</v>
          </cell>
          <cell r="E9904">
            <v>24</v>
          </cell>
          <cell r="F9904">
            <v>0.37</v>
          </cell>
          <cell r="G9904">
            <v>0.33</v>
          </cell>
          <cell r="H9904">
            <v>0.04</v>
          </cell>
          <cell r="I9904">
            <v>0.37</v>
          </cell>
          <cell r="J9904">
            <v>3.999999999999998E-2</v>
          </cell>
        </row>
        <row r="9905">
          <cell r="A9905" t="str">
            <v/>
          </cell>
          <cell r="B9905" t="str">
            <v>ბალი</v>
          </cell>
          <cell r="C9905" t="str">
            <v>III</v>
          </cell>
          <cell r="D9905">
            <v>18.899999999999999</v>
          </cell>
          <cell r="E9905">
            <v>28</v>
          </cell>
          <cell r="F9905">
            <v>0.53</v>
          </cell>
          <cell r="G9905">
            <v>0.47</v>
          </cell>
          <cell r="H9905">
            <v>0.05</v>
          </cell>
          <cell r="I9905">
            <v>0.52</v>
          </cell>
          <cell r="J9905">
            <v>6.0000000000000053E-2</v>
          </cell>
        </row>
        <row r="9906">
          <cell r="A9906" t="str">
            <v/>
          </cell>
          <cell r="B9906" t="str">
            <v>ბალი</v>
          </cell>
          <cell r="C9906" t="str">
            <v>III</v>
          </cell>
          <cell r="D9906">
            <v>19.7</v>
          </cell>
          <cell r="E9906">
            <v>32</v>
          </cell>
          <cell r="F9906">
            <v>0.72</v>
          </cell>
          <cell r="G9906">
            <v>0.64</v>
          </cell>
          <cell r="H9906">
            <v>7.0000000000000007E-2</v>
          </cell>
          <cell r="I9906">
            <v>0.71</v>
          </cell>
          <cell r="J9906">
            <v>7.999999999999996E-2</v>
          </cell>
        </row>
        <row r="9907">
          <cell r="A9907" t="str">
            <v/>
          </cell>
          <cell r="B9907" t="str">
            <v>ბალი</v>
          </cell>
          <cell r="C9907" t="str">
            <v>III</v>
          </cell>
          <cell r="D9907">
            <v>20.3</v>
          </cell>
          <cell r="E9907">
            <v>36</v>
          </cell>
          <cell r="F9907">
            <v>0.93</v>
          </cell>
          <cell r="G9907">
            <v>0.83</v>
          </cell>
          <cell r="H9907">
            <v>0.09</v>
          </cell>
          <cell r="I9907">
            <v>0.91999999999999993</v>
          </cell>
          <cell r="J9907">
            <v>0.10000000000000009</v>
          </cell>
        </row>
        <row r="9908">
          <cell r="A9908" t="str">
            <v/>
          </cell>
          <cell r="B9908" t="str">
            <v>ბალი</v>
          </cell>
          <cell r="C9908" t="str">
            <v>III</v>
          </cell>
          <cell r="D9908">
            <v>20.9</v>
          </cell>
          <cell r="E9908">
            <v>40</v>
          </cell>
          <cell r="F9908">
            <v>1.18</v>
          </cell>
          <cell r="G9908">
            <v>1.06</v>
          </cell>
          <cell r="H9908">
            <v>0.12</v>
          </cell>
          <cell r="I9908">
            <v>1.1800000000000002</v>
          </cell>
          <cell r="J9908">
            <v>0.11999999999999988</v>
          </cell>
        </row>
        <row r="9909">
          <cell r="A9909" t="str">
            <v/>
          </cell>
          <cell r="B9909" t="str">
            <v>ბალი</v>
          </cell>
          <cell r="C9909" t="str">
            <v>III</v>
          </cell>
          <cell r="D9909">
            <v>21.4</v>
          </cell>
          <cell r="E9909">
            <v>44</v>
          </cell>
          <cell r="F9909">
            <v>1.46</v>
          </cell>
          <cell r="G9909">
            <v>1.32</v>
          </cell>
          <cell r="H9909">
            <v>0.15</v>
          </cell>
          <cell r="I9909">
            <v>1.47</v>
          </cell>
          <cell r="J9909">
            <v>0.1399999999999999</v>
          </cell>
        </row>
        <row r="9910">
          <cell r="A9910" t="str">
            <v/>
          </cell>
          <cell r="B9910" t="str">
            <v>ბალი</v>
          </cell>
          <cell r="C9910" t="str">
            <v>III</v>
          </cell>
          <cell r="D9910">
            <v>21.8</v>
          </cell>
          <cell r="E9910">
            <v>48</v>
          </cell>
          <cell r="F9910">
            <v>1.77</v>
          </cell>
          <cell r="G9910">
            <v>1.6</v>
          </cell>
          <cell r="H9910">
            <v>0.18</v>
          </cell>
          <cell r="I9910">
            <v>1.78</v>
          </cell>
          <cell r="J9910">
            <v>0.16999999999999993</v>
          </cell>
        </row>
        <row r="9911">
          <cell r="A9911" t="str">
            <v/>
          </cell>
          <cell r="B9911" t="str">
            <v>ბალი</v>
          </cell>
          <cell r="C9911" t="str">
            <v>III</v>
          </cell>
          <cell r="D9911">
            <v>22.2</v>
          </cell>
          <cell r="E9911">
            <v>52</v>
          </cell>
          <cell r="F9911">
            <v>2.11</v>
          </cell>
          <cell r="G9911">
            <v>1.91</v>
          </cell>
          <cell r="H9911">
            <v>0.21</v>
          </cell>
          <cell r="I9911">
            <v>2.12</v>
          </cell>
          <cell r="J9911">
            <v>0.19999999999999996</v>
          </cell>
        </row>
        <row r="9912">
          <cell r="A9912" t="str">
            <v/>
          </cell>
          <cell r="B9912" t="str">
            <v>ბალი</v>
          </cell>
          <cell r="C9912" t="str">
            <v>III</v>
          </cell>
          <cell r="D9912">
            <v>22.6</v>
          </cell>
          <cell r="E9912">
            <v>56</v>
          </cell>
          <cell r="F9912">
            <v>2.4900000000000002</v>
          </cell>
          <cell r="G9912">
            <v>2.25</v>
          </cell>
          <cell r="H9912">
            <v>0.25</v>
          </cell>
          <cell r="I9912">
            <v>2.5</v>
          </cell>
          <cell r="J9912">
            <v>0.24000000000000021</v>
          </cell>
        </row>
        <row r="9913">
          <cell r="A9913" t="str">
            <v/>
          </cell>
          <cell r="B9913" t="str">
            <v>ბალი</v>
          </cell>
          <cell r="C9913" t="str">
            <v>III</v>
          </cell>
          <cell r="D9913">
            <v>23</v>
          </cell>
          <cell r="E9913">
            <v>60</v>
          </cell>
          <cell r="F9913">
            <v>2.91</v>
          </cell>
          <cell r="G9913">
            <v>2.63</v>
          </cell>
          <cell r="H9913">
            <v>0.28999999999999998</v>
          </cell>
          <cell r="I9913">
            <v>2.92</v>
          </cell>
          <cell r="J9913">
            <v>0.28000000000000025</v>
          </cell>
        </row>
        <row r="9914">
          <cell r="A9914" t="str">
            <v/>
          </cell>
          <cell r="B9914" t="str">
            <v>ბალი</v>
          </cell>
          <cell r="C9914" t="str">
            <v>III</v>
          </cell>
          <cell r="D9914">
            <v>23.3</v>
          </cell>
          <cell r="E9914">
            <v>64</v>
          </cell>
          <cell r="F9914">
            <v>3.34</v>
          </cell>
          <cell r="G9914">
            <v>3.03</v>
          </cell>
          <cell r="H9914">
            <v>0.33</v>
          </cell>
          <cell r="I9914">
            <v>3.36</v>
          </cell>
          <cell r="J9914">
            <v>0.31000000000000005</v>
          </cell>
        </row>
        <row r="9915">
          <cell r="A9915" t="str">
            <v/>
          </cell>
          <cell r="B9915" t="str">
            <v>ბალი</v>
          </cell>
          <cell r="C9915" t="str">
            <v>III</v>
          </cell>
          <cell r="D9915">
            <v>23.6</v>
          </cell>
          <cell r="E9915">
            <v>68</v>
          </cell>
          <cell r="F9915">
            <v>3.82</v>
          </cell>
          <cell r="G9915">
            <v>3.46</v>
          </cell>
          <cell r="H9915">
            <v>0.38</v>
          </cell>
          <cell r="I9915">
            <v>3.84</v>
          </cell>
          <cell r="J9915">
            <v>0.35999999999999988</v>
          </cell>
        </row>
        <row r="9916">
          <cell r="A9916" t="str">
            <v/>
          </cell>
          <cell r="B9916" t="str">
            <v>ბალი</v>
          </cell>
          <cell r="C9916" t="str">
            <v>III</v>
          </cell>
          <cell r="D9916">
            <v>23.9</v>
          </cell>
          <cell r="E9916">
            <v>72</v>
          </cell>
          <cell r="F9916">
            <v>4.34</v>
          </cell>
          <cell r="G9916">
            <v>3.94</v>
          </cell>
          <cell r="H9916">
            <v>0.43</v>
          </cell>
          <cell r="I9916">
            <v>4.37</v>
          </cell>
          <cell r="J9916">
            <v>0.39999999999999991</v>
          </cell>
        </row>
        <row r="9917">
          <cell r="A9917" t="str">
            <v/>
          </cell>
          <cell r="B9917" t="str">
            <v>ბალი</v>
          </cell>
          <cell r="C9917" t="str">
            <v>III</v>
          </cell>
          <cell r="D9917">
            <v>24.2</v>
          </cell>
          <cell r="E9917">
            <v>76</v>
          </cell>
          <cell r="F9917">
            <v>4.88</v>
          </cell>
          <cell r="G9917">
            <v>4.43</v>
          </cell>
          <cell r="H9917">
            <v>0.49</v>
          </cell>
          <cell r="I9917">
            <v>4.92</v>
          </cell>
          <cell r="J9917">
            <v>0.45000000000000018</v>
          </cell>
        </row>
        <row r="9918">
          <cell r="A9918" t="str">
            <v/>
          </cell>
          <cell r="B9918" t="str">
            <v>ბალი</v>
          </cell>
          <cell r="C9918" t="str">
            <v>III</v>
          </cell>
          <cell r="D9918">
            <v>24.4</v>
          </cell>
          <cell r="E9918">
            <v>80</v>
          </cell>
          <cell r="F9918">
            <v>5.46</v>
          </cell>
          <cell r="G9918">
            <v>4.96</v>
          </cell>
          <cell r="H9918">
            <v>0.55000000000000004</v>
          </cell>
          <cell r="I9918">
            <v>5.51</v>
          </cell>
          <cell r="J9918">
            <v>0.5</v>
          </cell>
        </row>
        <row r="9919">
          <cell r="A9919" t="str">
            <v/>
          </cell>
          <cell r="B9919" t="str">
            <v>ბალი</v>
          </cell>
          <cell r="C9919" t="str">
            <v>III</v>
          </cell>
          <cell r="D9919">
            <v>24.6</v>
          </cell>
          <cell r="E9919">
            <v>84</v>
          </cell>
          <cell r="F9919">
            <v>6.05</v>
          </cell>
          <cell r="G9919">
            <v>5.5</v>
          </cell>
          <cell r="H9919">
            <v>0.61</v>
          </cell>
          <cell r="I9919">
            <v>6.11</v>
          </cell>
          <cell r="J9919">
            <v>0.54999999999999982</v>
          </cell>
        </row>
        <row r="9920">
          <cell r="A9920" t="str">
            <v/>
          </cell>
          <cell r="B9920" t="str">
            <v>ბალი</v>
          </cell>
          <cell r="C9920" t="str">
            <v>III</v>
          </cell>
          <cell r="D9920">
            <v>24.8</v>
          </cell>
          <cell r="E9920">
            <v>88</v>
          </cell>
          <cell r="F9920">
            <v>6.7</v>
          </cell>
          <cell r="G9920">
            <v>6.09</v>
          </cell>
          <cell r="H9920">
            <v>0.67</v>
          </cell>
          <cell r="I9920">
            <v>6.76</v>
          </cell>
          <cell r="J9920">
            <v>0.61000000000000032</v>
          </cell>
        </row>
        <row r="9921">
          <cell r="A9921" t="str">
            <v/>
          </cell>
          <cell r="B9921" t="str">
            <v>ბალი</v>
          </cell>
          <cell r="C9921" t="str">
            <v>III</v>
          </cell>
          <cell r="D9921">
            <v>25.1</v>
          </cell>
          <cell r="E9921">
            <v>92</v>
          </cell>
          <cell r="F9921">
            <v>7.42</v>
          </cell>
          <cell r="G9921">
            <v>6.74</v>
          </cell>
          <cell r="H9921">
            <v>0.74</v>
          </cell>
          <cell r="I9921">
            <v>7.48</v>
          </cell>
          <cell r="J9921">
            <v>0.67999999999999972</v>
          </cell>
        </row>
        <row r="9922">
          <cell r="A9922" t="str">
            <v/>
          </cell>
          <cell r="B9922" t="str">
            <v>ბალი</v>
          </cell>
          <cell r="C9922" t="str">
            <v>IV</v>
          </cell>
          <cell r="D9922">
            <v>9.3000000000000007</v>
          </cell>
          <cell r="E9922">
            <v>8</v>
          </cell>
          <cell r="F9922">
            <v>0.02</v>
          </cell>
          <cell r="G9922">
            <v>0.01</v>
          </cell>
          <cell r="H9922">
            <v>0</v>
          </cell>
          <cell r="I9922">
            <v>0.01</v>
          </cell>
          <cell r="J9922">
            <v>0.01</v>
          </cell>
        </row>
        <row r="9923">
          <cell r="A9923" t="str">
            <v/>
          </cell>
          <cell r="B9923" t="str">
            <v>ბალი</v>
          </cell>
          <cell r="C9923" t="str">
            <v>IV</v>
          </cell>
          <cell r="D9923">
            <v>12.2</v>
          </cell>
          <cell r="E9923">
            <v>12</v>
          </cell>
          <cell r="F9923">
            <v>0.06</v>
          </cell>
          <cell r="G9923">
            <v>0.05</v>
          </cell>
          <cell r="H9923">
            <v>0.01</v>
          </cell>
          <cell r="I9923">
            <v>6.0000000000000005E-2</v>
          </cell>
          <cell r="J9923">
            <v>9.999999999999995E-3</v>
          </cell>
        </row>
        <row r="9924">
          <cell r="A9924" t="str">
            <v/>
          </cell>
          <cell r="B9924" t="str">
            <v>ბალი</v>
          </cell>
          <cell r="C9924" t="str">
            <v>IV</v>
          </cell>
          <cell r="D9924">
            <v>13.9</v>
          </cell>
          <cell r="E9924">
            <v>16</v>
          </cell>
          <cell r="F9924">
            <v>0.13</v>
          </cell>
          <cell r="G9924">
            <v>0.11</v>
          </cell>
          <cell r="H9924">
            <v>0.01</v>
          </cell>
          <cell r="I9924">
            <v>0.12</v>
          </cell>
          <cell r="J9924">
            <v>2.0000000000000004E-2</v>
          </cell>
        </row>
        <row r="9925">
          <cell r="A9925" t="str">
            <v/>
          </cell>
          <cell r="B9925" t="str">
            <v>ბალი</v>
          </cell>
          <cell r="C9925" t="str">
            <v>IV</v>
          </cell>
          <cell r="D9925">
            <v>15.1</v>
          </cell>
          <cell r="E9925">
            <v>20</v>
          </cell>
          <cell r="F9925">
            <v>0.22</v>
          </cell>
          <cell r="G9925">
            <v>0.19</v>
          </cell>
          <cell r="H9925">
            <v>0.02</v>
          </cell>
          <cell r="I9925">
            <v>0.21</v>
          </cell>
          <cell r="J9925">
            <v>0.03</v>
          </cell>
        </row>
        <row r="9926">
          <cell r="A9926" t="str">
            <v/>
          </cell>
          <cell r="B9926" t="str">
            <v>ბალი</v>
          </cell>
          <cell r="C9926" t="str">
            <v>IV</v>
          </cell>
          <cell r="D9926">
            <v>16.100000000000001</v>
          </cell>
          <cell r="E9926">
            <v>24</v>
          </cell>
          <cell r="F9926">
            <v>0.33</v>
          </cell>
          <cell r="G9926">
            <v>0.28999999999999998</v>
          </cell>
          <cell r="H9926">
            <v>0.03</v>
          </cell>
          <cell r="I9926">
            <v>0.31999999999999995</v>
          </cell>
          <cell r="J9926">
            <v>4.0000000000000036E-2</v>
          </cell>
        </row>
        <row r="9927">
          <cell r="A9927" t="str">
            <v/>
          </cell>
          <cell r="B9927" t="str">
            <v>ბალი</v>
          </cell>
          <cell r="C9927" t="str">
            <v>IV</v>
          </cell>
          <cell r="D9927">
            <v>16.8</v>
          </cell>
          <cell r="E9927">
            <v>28</v>
          </cell>
          <cell r="F9927">
            <v>0.47</v>
          </cell>
          <cell r="G9927">
            <v>0.41</v>
          </cell>
          <cell r="H9927">
            <v>0.05</v>
          </cell>
          <cell r="I9927">
            <v>0.45999999999999996</v>
          </cell>
          <cell r="J9927">
            <v>0.06</v>
          </cell>
        </row>
        <row r="9928">
          <cell r="A9928" t="str">
            <v/>
          </cell>
          <cell r="B9928" t="str">
            <v>ბალი</v>
          </cell>
          <cell r="C9928" t="str">
            <v>IV</v>
          </cell>
          <cell r="D9928">
            <v>16.399999999999999</v>
          </cell>
          <cell r="E9928">
            <v>32</v>
          </cell>
          <cell r="F9928">
            <v>0.63</v>
          </cell>
          <cell r="G9928">
            <v>0.56000000000000005</v>
          </cell>
          <cell r="H9928">
            <v>0.06</v>
          </cell>
          <cell r="I9928">
            <v>0.62000000000000011</v>
          </cell>
          <cell r="J9928">
            <v>6.9999999999999951E-2</v>
          </cell>
        </row>
        <row r="9929">
          <cell r="A9929" t="str">
            <v/>
          </cell>
          <cell r="B9929" t="str">
            <v>ბალი</v>
          </cell>
          <cell r="C9929" t="str">
            <v>IV</v>
          </cell>
          <cell r="D9929">
            <v>18</v>
          </cell>
          <cell r="E9929">
            <v>36</v>
          </cell>
          <cell r="F9929">
            <v>0.83</v>
          </cell>
          <cell r="G9929">
            <v>0.74</v>
          </cell>
          <cell r="H9929">
            <v>0.8</v>
          </cell>
          <cell r="I9929">
            <v>1.54</v>
          </cell>
          <cell r="J9929">
            <v>8.9999999999999969E-2</v>
          </cell>
        </row>
        <row r="9930">
          <cell r="A9930" t="str">
            <v/>
          </cell>
          <cell r="B9930" t="str">
            <v>ბალი</v>
          </cell>
          <cell r="C9930" t="str">
            <v>IV</v>
          </cell>
          <cell r="D9930">
            <v>18.5</v>
          </cell>
          <cell r="E9930">
            <v>40</v>
          </cell>
          <cell r="F9930">
            <v>1.05</v>
          </cell>
          <cell r="G9930">
            <v>0.94</v>
          </cell>
          <cell r="H9930">
            <v>0.11</v>
          </cell>
          <cell r="I9930">
            <v>1.05</v>
          </cell>
          <cell r="J9930">
            <v>0.1100000000000001</v>
          </cell>
        </row>
        <row r="9931">
          <cell r="A9931" t="str">
            <v/>
          </cell>
          <cell r="B9931" t="str">
            <v>ბალი</v>
          </cell>
          <cell r="C9931" t="str">
            <v>IV</v>
          </cell>
          <cell r="D9931">
            <v>19</v>
          </cell>
          <cell r="E9931">
            <v>44</v>
          </cell>
          <cell r="F9931">
            <v>1.29</v>
          </cell>
          <cell r="G9931">
            <v>1.1599999999999999</v>
          </cell>
          <cell r="H9931">
            <v>0.13</v>
          </cell>
          <cell r="I9931">
            <v>1.29</v>
          </cell>
          <cell r="J9931">
            <v>0.13000000000000012</v>
          </cell>
        </row>
        <row r="9932">
          <cell r="A9932" t="str">
            <v/>
          </cell>
          <cell r="B9932" t="str">
            <v>ბალი</v>
          </cell>
          <cell r="C9932" t="str">
            <v>IV</v>
          </cell>
          <cell r="D9932">
            <v>19.3</v>
          </cell>
          <cell r="E9932">
            <v>48</v>
          </cell>
          <cell r="F9932">
            <v>1.57</v>
          </cell>
          <cell r="G9932">
            <v>1.41</v>
          </cell>
          <cell r="H9932">
            <v>0.16</v>
          </cell>
          <cell r="I9932">
            <v>1.5699999999999998</v>
          </cell>
          <cell r="J9932">
            <v>0.16000000000000014</v>
          </cell>
        </row>
        <row r="9933">
          <cell r="A9933" t="str">
            <v/>
          </cell>
          <cell r="B9933" t="str">
            <v>ბალი</v>
          </cell>
          <cell r="C9933" t="str">
            <v>IV</v>
          </cell>
          <cell r="D9933">
            <v>19.7</v>
          </cell>
          <cell r="E9933">
            <v>52</v>
          </cell>
          <cell r="F9933">
            <v>1.88</v>
          </cell>
          <cell r="G9933">
            <v>1.7</v>
          </cell>
          <cell r="H9933">
            <v>0.19</v>
          </cell>
          <cell r="I9933">
            <v>1.89</v>
          </cell>
          <cell r="J9933">
            <v>0.17999999999999994</v>
          </cell>
        </row>
        <row r="9934">
          <cell r="A9934" t="str">
            <v/>
          </cell>
          <cell r="B9934" t="str">
            <v>ბალი</v>
          </cell>
          <cell r="C9934" t="str">
            <v>IV</v>
          </cell>
          <cell r="D9934">
            <v>20</v>
          </cell>
          <cell r="E9934">
            <v>56</v>
          </cell>
          <cell r="F9934">
            <v>2.2000000000000002</v>
          </cell>
          <cell r="G9934">
            <v>1.99</v>
          </cell>
          <cell r="H9934">
            <v>0.22</v>
          </cell>
          <cell r="I9934">
            <v>2.21</v>
          </cell>
          <cell r="J9934">
            <v>0.21000000000000019</v>
          </cell>
        </row>
        <row r="9935">
          <cell r="A9935" t="str">
            <v/>
          </cell>
          <cell r="B9935" t="str">
            <v>ბალი</v>
          </cell>
          <cell r="C9935" t="str">
            <v>IV</v>
          </cell>
          <cell r="D9935">
            <v>20.3</v>
          </cell>
          <cell r="E9935">
            <v>60</v>
          </cell>
          <cell r="F9935">
            <v>2.56</v>
          </cell>
          <cell r="G9935">
            <v>2.3199999999999998</v>
          </cell>
          <cell r="H9935">
            <v>0.26</v>
          </cell>
          <cell r="I9935">
            <v>2.58</v>
          </cell>
          <cell r="J9935">
            <v>0.24000000000000021</v>
          </cell>
        </row>
        <row r="9936">
          <cell r="A9936" t="str">
            <v/>
          </cell>
          <cell r="B9936" t="str">
            <v>ბალი</v>
          </cell>
          <cell r="C9936" t="str">
            <v>IV</v>
          </cell>
          <cell r="D9936">
            <v>20.6</v>
          </cell>
          <cell r="E9936">
            <v>64</v>
          </cell>
          <cell r="F9936">
            <v>2.95</v>
          </cell>
          <cell r="G9936">
            <v>2.67</v>
          </cell>
          <cell r="H9936">
            <v>0.3</v>
          </cell>
          <cell r="I9936">
            <v>2.9699999999999998</v>
          </cell>
          <cell r="J9936">
            <v>0.28000000000000025</v>
          </cell>
        </row>
        <row r="9937">
          <cell r="A9937" t="str">
            <v/>
          </cell>
          <cell r="B9937" t="str">
            <v>ბალი</v>
          </cell>
          <cell r="C9937" t="str">
            <v>IV</v>
          </cell>
          <cell r="D9937">
            <v>20.9</v>
          </cell>
          <cell r="E9937">
            <v>68</v>
          </cell>
          <cell r="F9937">
            <v>3.38</v>
          </cell>
          <cell r="G9937">
            <v>3.06</v>
          </cell>
          <cell r="H9937">
            <v>0.34</v>
          </cell>
          <cell r="I9937">
            <v>3.4</v>
          </cell>
          <cell r="J9937">
            <v>0.31999999999999984</v>
          </cell>
        </row>
        <row r="9938">
          <cell r="A9938" t="str">
            <v/>
          </cell>
          <cell r="B9938" t="str">
            <v>ბალი</v>
          </cell>
          <cell r="C9938" t="str">
            <v>IV</v>
          </cell>
          <cell r="D9938">
            <v>21.2</v>
          </cell>
          <cell r="E9938">
            <v>72</v>
          </cell>
          <cell r="F9938">
            <v>3.85</v>
          </cell>
          <cell r="G9938">
            <v>3.48</v>
          </cell>
          <cell r="H9938">
            <v>0.39</v>
          </cell>
          <cell r="I9938">
            <v>3.87</v>
          </cell>
          <cell r="J9938">
            <v>0.37000000000000011</v>
          </cell>
        </row>
        <row r="9939">
          <cell r="A9939" t="str">
            <v/>
          </cell>
          <cell r="B9939" t="str">
            <v>ბალი</v>
          </cell>
          <cell r="C9939" t="str">
            <v>IV</v>
          </cell>
          <cell r="D9939">
            <v>21.4</v>
          </cell>
          <cell r="E9939">
            <v>76</v>
          </cell>
          <cell r="F9939">
            <v>4.32</v>
          </cell>
          <cell r="G9939">
            <v>3.91</v>
          </cell>
          <cell r="H9939">
            <v>0.43</v>
          </cell>
          <cell r="I9939">
            <v>4.34</v>
          </cell>
          <cell r="J9939">
            <v>0.41000000000000014</v>
          </cell>
        </row>
        <row r="9940">
          <cell r="A9940" t="str">
            <v/>
          </cell>
          <cell r="B9940" t="str">
            <v>ბალი</v>
          </cell>
          <cell r="C9940" t="str">
            <v>IV</v>
          </cell>
          <cell r="D9940">
            <v>21.6</v>
          </cell>
          <cell r="E9940">
            <v>80</v>
          </cell>
          <cell r="F9940">
            <v>4.83</v>
          </cell>
          <cell r="G9940">
            <v>4.37</v>
          </cell>
          <cell r="H9940">
            <v>0.48</v>
          </cell>
          <cell r="I9940">
            <v>4.8499999999999996</v>
          </cell>
          <cell r="J9940">
            <v>0.45999999999999996</v>
          </cell>
        </row>
        <row r="9941">
          <cell r="A9941" t="str">
            <v/>
          </cell>
          <cell r="B9941" t="str">
            <v>ბალი</v>
          </cell>
          <cell r="C9941" t="str">
            <v>IV</v>
          </cell>
          <cell r="D9941">
            <v>21.6</v>
          </cell>
          <cell r="E9941">
            <v>84</v>
          </cell>
          <cell r="F9941">
            <v>5.31</v>
          </cell>
          <cell r="G9941">
            <v>4.83</v>
          </cell>
          <cell r="H9941">
            <v>0.53</v>
          </cell>
          <cell r="I9941">
            <v>5.36</v>
          </cell>
          <cell r="J9941">
            <v>0.47999999999999954</v>
          </cell>
        </row>
        <row r="9942">
          <cell r="A9942" t="str">
            <v/>
          </cell>
          <cell r="B9942" t="str">
            <v>ბალი</v>
          </cell>
          <cell r="C9942" t="str">
            <v>V</v>
          </cell>
          <cell r="D9942">
            <v>8.4</v>
          </cell>
          <cell r="E9942">
            <v>8</v>
          </cell>
          <cell r="F9942">
            <v>0.02</v>
          </cell>
          <cell r="G9942">
            <v>0.01</v>
          </cell>
          <cell r="H9942">
            <v>0</v>
          </cell>
          <cell r="I9942">
            <v>0.01</v>
          </cell>
          <cell r="J9942">
            <v>0.01</v>
          </cell>
        </row>
        <row r="9943">
          <cell r="A9943" t="str">
            <v/>
          </cell>
          <cell r="B9943" t="str">
            <v>ბალი</v>
          </cell>
          <cell r="C9943" t="str">
            <v>V</v>
          </cell>
          <cell r="D9943">
            <v>10.9</v>
          </cell>
          <cell r="E9943">
            <v>12</v>
          </cell>
          <cell r="F9943">
            <v>0.06</v>
          </cell>
          <cell r="G9943">
            <v>0.05</v>
          </cell>
          <cell r="H9943">
            <v>0.01</v>
          </cell>
          <cell r="I9943">
            <v>6.0000000000000005E-2</v>
          </cell>
          <cell r="J9943">
            <v>9.999999999999995E-3</v>
          </cell>
        </row>
        <row r="9944">
          <cell r="A9944" t="str">
            <v/>
          </cell>
          <cell r="B9944" t="str">
            <v>ბალი</v>
          </cell>
          <cell r="C9944" t="str">
            <v>V</v>
          </cell>
          <cell r="D9944">
            <v>12.4</v>
          </cell>
          <cell r="E9944">
            <v>16</v>
          </cell>
          <cell r="F9944">
            <v>0.12</v>
          </cell>
          <cell r="G9944">
            <v>0.1</v>
          </cell>
          <cell r="H9944">
            <v>0.01</v>
          </cell>
          <cell r="I9944">
            <v>0.11</v>
          </cell>
          <cell r="J9944">
            <v>1.999999999999999E-2</v>
          </cell>
        </row>
        <row r="9945">
          <cell r="A9945" t="str">
            <v/>
          </cell>
          <cell r="B9945" t="str">
            <v>ბალი</v>
          </cell>
          <cell r="C9945" t="str">
            <v>V</v>
          </cell>
          <cell r="D9945">
            <v>13.4</v>
          </cell>
          <cell r="E9945">
            <v>20</v>
          </cell>
          <cell r="F9945">
            <v>0.19</v>
          </cell>
          <cell r="G9945">
            <v>0.17</v>
          </cell>
          <cell r="H9945">
            <v>0.02</v>
          </cell>
          <cell r="I9945">
            <v>0.19</v>
          </cell>
          <cell r="J9945">
            <v>1.999999999999999E-2</v>
          </cell>
        </row>
        <row r="9946">
          <cell r="A9946" t="str">
            <v/>
          </cell>
          <cell r="B9946" t="str">
            <v>ბალი</v>
          </cell>
          <cell r="C9946" t="str">
            <v>V</v>
          </cell>
          <cell r="D9946">
            <v>14.2</v>
          </cell>
          <cell r="E9946">
            <v>24</v>
          </cell>
          <cell r="F9946">
            <v>0.28999999999999998</v>
          </cell>
          <cell r="G9946">
            <v>0.25</v>
          </cell>
          <cell r="H9946">
            <v>0.03</v>
          </cell>
          <cell r="I9946">
            <v>0.28000000000000003</v>
          </cell>
          <cell r="J9946">
            <v>3.999999999999998E-2</v>
          </cell>
        </row>
        <row r="9947">
          <cell r="A9947" t="str">
            <v/>
          </cell>
          <cell r="B9947" t="str">
            <v>ბალი</v>
          </cell>
          <cell r="C9947" t="str">
            <v>V</v>
          </cell>
          <cell r="D9947">
            <v>14.9</v>
          </cell>
          <cell r="E9947">
            <v>28</v>
          </cell>
          <cell r="F9947">
            <v>0.42</v>
          </cell>
          <cell r="G9947">
            <v>0.37</v>
          </cell>
          <cell r="H9947">
            <v>0.04</v>
          </cell>
          <cell r="I9947">
            <v>0.41</v>
          </cell>
          <cell r="J9947">
            <v>4.9999999999999989E-2</v>
          </cell>
        </row>
        <row r="9948">
          <cell r="A9948" t="str">
            <v/>
          </cell>
          <cell r="B9948" t="str">
            <v>ბალი</v>
          </cell>
          <cell r="C9948" t="str">
            <v>V</v>
          </cell>
          <cell r="D9948">
            <v>15.4</v>
          </cell>
          <cell r="E9948">
            <v>32</v>
          </cell>
          <cell r="F9948">
            <v>0.56000000000000005</v>
          </cell>
          <cell r="G9948">
            <v>0.5</v>
          </cell>
          <cell r="H9948">
            <v>0.06</v>
          </cell>
          <cell r="I9948">
            <v>0.56000000000000005</v>
          </cell>
          <cell r="J9948">
            <v>6.0000000000000053E-2</v>
          </cell>
        </row>
        <row r="9949">
          <cell r="A9949" t="str">
            <v/>
          </cell>
          <cell r="B9949" t="str">
            <v>ბალი</v>
          </cell>
          <cell r="C9949" t="str">
            <v>V</v>
          </cell>
          <cell r="D9949">
            <v>15.9</v>
          </cell>
          <cell r="E9949">
            <v>36</v>
          </cell>
          <cell r="F9949">
            <v>0.73</v>
          </cell>
          <cell r="G9949">
            <v>0.65</v>
          </cell>
          <cell r="H9949">
            <v>7.0000000000000007E-2</v>
          </cell>
          <cell r="I9949">
            <v>0.72</v>
          </cell>
          <cell r="J9949">
            <v>7.999999999999996E-2</v>
          </cell>
        </row>
        <row r="9950">
          <cell r="A9950" t="str">
            <v/>
          </cell>
          <cell r="B9950" t="str">
            <v>ბალი</v>
          </cell>
          <cell r="C9950" t="str">
            <v>V</v>
          </cell>
          <cell r="D9950">
            <v>16.3</v>
          </cell>
          <cell r="E9950">
            <v>40</v>
          </cell>
          <cell r="F9950">
            <v>0.92</v>
          </cell>
          <cell r="G9950">
            <v>0.82</v>
          </cell>
          <cell r="H9950">
            <v>0.09</v>
          </cell>
          <cell r="I9950">
            <v>0.90999999999999992</v>
          </cell>
          <cell r="J9950">
            <v>0.10000000000000009</v>
          </cell>
        </row>
        <row r="9951">
          <cell r="A9951" t="str">
            <v/>
          </cell>
          <cell r="B9951" t="str">
            <v>ბალი</v>
          </cell>
          <cell r="C9951" t="str">
            <v>V</v>
          </cell>
          <cell r="D9951">
            <v>16.7</v>
          </cell>
          <cell r="E9951">
            <v>44</v>
          </cell>
          <cell r="F9951">
            <v>1.1399999999999999</v>
          </cell>
          <cell r="G9951">
            <v>1.02</v>
          </cell>
          <cell r="H9951">
            <v>0.11</v>
          </cell>
          <cell r="I9951">
            <v>1.1300000000000001</v>
          </cell>
          <cell r="J9951">
            <v>0.11999999999999988</v>
          </cell>
        </row>
        <row r="9952">
          <cell r="A9952" t="str">
            <v/>
          </cell>
          <cell r="B9952" t="str">
            <v>ბალი</v>
          </cell>
          <cell r="C9952" t="str">
            <v>V</v>
          </cell>
          <cell r="D9952">
            <v>17</v>
          </cell>
          <cell r="E9952">
            <v>48</v>
          </cell>
          <cell r="F9952">
            <v>1.38</v>
          </cell>
          <cell r="G9952">
            <v>1.23</v>
          </cell>
          <cell r="H9952">
            <v>0.14000000000000001</v>
          </cell>
          <cell r="I9952">
            <v>1.37</v>
          </cell>
          <cell r="J9952">
            <v>0.14999999999999991</v>
          </cell>
        </row>
        <row r="9953">
          <cell r="A9953" t="str">
            <v/>
          </cell>
          <cell r="B9953" t="str">
            <v>ბალი</v>
          </cell>
          <cell r="C9953" t="str">
            <v>V</v>
          </cell>
          <cell r="D9953">
            <v>17.3</v>
          </cell>
          <cell r="E9953">
            <v>52</v>
          </cell>
          <cell r="F9953">
            <v>1.65</v>
          </cell>
          <cell r="G9953">
            <v>1.48</v>
          </cell>
          <cell r="H9953">
            <v>0.17</v>
          </cell>
          <cell r="I9953">
            <v>1.65</v>
          </cell>
          <cell r="J9953">
            <v>0.16999999999999993</v>
          </cell>
        </row>
        <row r="9954">
          <cell r="A9954" t="str">
            <v/>
          </cell>
          <cell r="B9954" t="str">
            <v>ბალი</v>
          </cell>
          <cell r="C9954" t="str">
            <v>V</v>
          </cell>
          <cell r="D9954">
            <v>17.600000000000001</v>
          </cell>
          <cell r="E9954">
            <v>56</v>
          </cell>
          <cell r="F9954">
            <v>1.94</v>
          </cell>
          <cell r="G9954">
            <v>1.74</v>
          </cell>
          <cell r="H9954">
            <v>0.19</v>
          </cell>
          <cell r="I9954">
            <v>1.93</v>
          </cell>
          <cell r="J9954">
            <v>0.19999999999999996</v>
          </cell>
        </row>
        <row r="9955">
          <cell r="A9955" t="str">
            <v/>
          </cell>
          <cell r="B9955" t="str">
            <v>ბალი</v>
          </cell>
          <cell r="C9955" t="str">
            <v>V</v>
          </cell>
          <cell r="D9955">
            <v>17.899999999999999</v>
          </cell>
          <cell r="E9955">
            <v>60</v>
          </cell>
          <cell r="F9955">
            <v>2.2599999999999998</v>
          </cell>
          <cell r="G9955">
            <v>2.0299999999999998</v>
          </cell>
          <cell r="H9955">
            <v>0.23</v>
          </cell>
          <cell r="I9955">
            <v>2.2599999999999998</v>
          </cell>
          <cell r="J9955">
            <v>0.22999999999999998</v>
          </cell>
        </row>
        <row r="9956">
          <cell r="A9956" t="str">
            <v/>
          </cell>
          <cell r="B9956" t="str">
            <v>ბალი</v>
          </cell>
          <cell r="C9956" t="str">
            <v>V</v>
          </cell>
          <cell r="D9956">
            <v>18.2</v>
          </cell>
          <cell r="E9956">
            <v>64</v>
          </cell>
          <cell r="F9956">
            <v>2.61</v>
          </cell>
          <cell r="G9956">
            <v>2.34</v>
          </cell>
          <cell r="H9956">
            <v>0.26</v>
          </cell>
          <cell r="I9956">
            <v>2.5999999999999996</v>
          </cell>
          <cell r="J9956">
            <v>0.27</v>
          </cell>
        </row>
        <row r="9957">
          <cell r="A9957" t="str">
            <v/>
          </cell>
          <cell r="B9957" t="str">
            <v>ბალი</v>
          </cell>
          <cell r="C9957" t="str">
            <v>V</v>
          </cell>
          <cell r="D9957">
            <v>18.399999999999999</v>
          </cell>
          <cell r="E9957">
            <v>68</v>
          </cell>
          <cell r="F9957">
            <v>2.98</v>
          </cell>
          <cell r="G9957">
            <v>2.69</v>
          </cell>
          <cell r="H9957">
            <v>0.3</v>
          </cell>
          <cell r="I9957">
            <v>2.9899999999999998</v>
          </cell>
          <cell r="J9957">
            <v>0.29000000000000004</v>
          </cell>
        </row>
        <row r="9958">
          <cell r="A9958" t="str">
            <v/>
          </cell>
          <cell r="B9958" t="str">
            <v>ბალი</v>
          </cell>
          <cell r="C9958" t="str">
            <v>V</v>
          </cell>
          <cell r="D9958">
            <v>18.600000000000001</v>
          </cell>
          <cell r="E9958">
            <v>72</v>
          </cell>
          <cell r="F9958">
            <v>3.38</v>
          </cell>
          <cell r="G9958">
            <v>3.04</v>
          </cell>
          <cell r="H9958">
            <v>0.34</v>
          </cell>
          <cell r="I9958">
            <v>3.38</v>
          </cell>
          <cell r="J9958">
            <v>0.33999999999999986</v>
          </cell>
        </row>
        <row r="9959">
          <cell r="A9959" t="str">
            <v/>
          </cell>
          <cell r="B9959" t="str">
            <v>ბალი</v>
          </cell>
          <cell r="C9959" t="str">
            <v>V</v>
          </cell>
          <cell r="D9959">
            <v>18.8</v>
          </cell>
          <cell r="E9959">
            <v>76</v>
          </cell>
          <cell r="F9959">
            <v>3.79</v>
          </cell>
          <cell r="G9959">
            <v>3.42</v>
          </cell>
          <cell r="H9959">
            <v>0.38</v>
          </cell>
          <cell r="I9959">
            <v>3.8</v>
          </cell>
          <cell r="J9959">
            <v>0.37000000000000011</v>
          </cell>
        </row>
        <row r="9960">
          <cell r="A9960" t="str">
            <v/>
          </cell>
          <cell r="B9960" t="str">
            <v>ბალი</v>
          </cell>
          <cell r="C9960" t="str">
            <v>V</v>
          </cell>
          <cell r="D9960">
            <v>19</v>
          </cell>
          <cell r="E9960">
            <v>80</v>
          </cell>
          <cell r="F9960">
            <v>4.25</v>
          </cell>
          <cell r="G9960">
            <v>3.83</v>
          </cell>
          <cell r="H9960">
            <v>0.43</v>
          </cell>
          <cell r="I9960">
            <v>4.26</v>
          </cell>
          <cell r="J9960">
            <v>0.41999999999999993</v>
          </cell>
        </row>
        <row r="9961">
          <cell r="A9961" t="str">
            <v/>
          </cell>
          <cell r="B9961" t="str">
            <v>ბალი</v>
          </cell>
          <cell r="C9961" t="str">
            <v>V</v>
          </cell>
          <cell r="D9961">
            <v>19</v>
          </cell>
          <cell r="E9961">
            <v>84</v>
          </cell>
          <cell r="F9961">
            <v>4.68</v>
          </cell>
          <cell r="G9961">
            <v>4.21</v>
          </cell>
          <cell r="H9961">
            <v>0.47</v>
          </cell>
          <cell r="I9961">
            <v>4.68</v>
          </cell>
          <cell r="J9961">
            <v>0.46999999999999975</v>
          </cell>
        </row>
        <row r="9962">
          <cell r="A9962" t="str">
            <v/>
          </cell>
          <cell r="B9962" t="str">
            <v>ბალი</v>
          </cell>
          <cell r="C9962" t="str">
            <v>VI</v>
          </cell>
          <cell r="D9962">
            <v>8</v>
          </cell>
          <cell r="E9962">
            <v>8</v>
          </cell>
          <cell r="F9962">
            <v>0.02</v>
          </cell>
          <cell r="G9962">
            <v>0.01</v>
          </cell>
          <cell r="H9962">
            <v>0</v>
          </cell>
          <cell r="I9962">
            <v>0.01</v>
          </cell>
          <cell r="J9962">
            <v>0.01</v>
          </cell>
        </row>
        <row r="9963">
          <cell r="A9963" t="str">
            <v/>
          </cell>
          <cell r="B9963" t="str">
            <v>ბალი</v>
          </cell>
          <cell r="C9963" t="str">
            <v>VI</v>
          </cell>
          <cell r="D9963">
            <v>9</v>
          </cell>
          <cell r="E9963">
            <v>12</v>
          </cell>
          <cell r="F9963">
            <v>0.05</v>
          </cell>
          <cell r="G9963">
            <v>0.04</v>
          </cell>
          <cell r="H9963">
            <v>0.01</v>
          </cell>
          <cell r="I9963">
            <v>0.05</v>
          </cell>
          <cell r="J9963">
            <v>1.0000000000000002E-2</v>
          </cell>
        </row>
        <row r="9964">
          <cell r="A9964" t="str">
            <v/>
          </cell>
          <cell r="B9964" t="str">
            <v>ბალი</v>
          </cell>
          <cell r="C9964" t="str">
            <v>VI</v>
          </cell>
          <cell r="D9964">
            <v>11.1</v>
          </cell>
          <cell r="E9964">
            <v>16</v>
          </cell>
          <cell r="F9964">
            <v>0.1</v>
          </cell>
          <cell r="G9964">
            <v>0.08</v>
          </cell>
          <cell r="H9964">
            <v>0.01</v>
          </cell>
          <cell r="I9964">
            <v>0.09</v>
          </cell>
          <cell r="J9964">
            <v>2.0000000000000004E-2</v>
          </cell>
        </row>
        <row r="9965">
          <cell r="A9965" t="str">
            <v/>
          </cell>
          <cell r="B9965" t="str">
            <v>ბალი</v>
          </cell>
          <cell r="C9965" t="str">
            <v>VI</v>
          </cell>
          <cell r="D9965">
            <v>11.8</v>
          </cell>
          <cell r="E9965">
            <v>20</v>
          </cell>
          <cell r="F9965">
            <v>0.17</v>
          </cell>
          <cell r="G9965">
            <v>0.14000000000000001</v>
          </cell>
          <cell r="H9965">
            <v>0.02</v>
          </cell>
          <cell r="I9965">
            <v>0.16</v>
          </cell>
          <cell r="J9965">
            <v>0.03</v>
          </cell>
        </row>
        <row r="9966">
          <cell r="A9966" t="str">
            <v/>
          </cell>
          <cell r="B9966" t="str">
            <v>ბალი</v>
          </cell>
          <cell r="C9966" t="str">
            <v>VI</v>
          </cell>
          <cell r="D9966">
            <v>12.5</v>
          </cell>
          <cell r="E9966">
            <v>24</v>
          </cell>
          <cell r="F9966">
            <v>0.26</v>
          </cell>
          <cell r="G9966">
            <v>0.23</v>
          </cell>
          <cell r="H9966">
            <v>0.03</v>
          </cell>
          <cell r="I9966">
            <v>0.26</v>
          </cell>
          <cell r="J9966">
            <v>0.03</v>
          </cell>
        </row>
        <row r="9967">
          <cell r="A9967" t="str">
            <v/>
          </cell>
          <cell r="B9967" t="str">
            <v>ბალი</v>
          </cell>
          <cell r="C9967" t="str">
            <v>VI</v>
          </cell>
          <cell r="D9967">
            <v>13</v>
          </cell>
          <cell r="E9967">
            <v>28</v>
          </cell>
          <cell r="F9967">
            <v>0.36</v>
          </cell>
          <cell r="G9967">
            <v>0.32</v>
          </cell>
          <cell r="H9967">
            <v>0.04</v>
          </cell>
          <cell r="I9967">
            <v>0.36</v>
          </cell>
          <cell r="J9967">
            <v>3.999999999999998E-2</v>
          </cell>
        </row>
        <row r="9968">
          <cell r="A9968" t="str">
            <v/>
          </cell>
          <cell r="B9968" t="str">
            <v>ბალი</v>
          </cell>
          <cell r="C9968" t="str">
            <v>VI</v>
          </cell>
          <cell r="D9968">
            <v>13.4</v>
          </cell>
          <cell r="E9968">
            <v>32</v>
          </cell>
          <cell r="F9968">
            <v>0.5</v>
          </cell>
          <cell r="G9968">
            <v>0.43</v>
          </cell>
          <cell r="H9968">
            <v>0.05</v>
          </cell>
          <cell r="I9968">
            <v>0.48</v>
          </cell>
          <cell r="J9968">
            <v>7.0000000000000007E-2</v>
          </cell>
        </row>
        <row r="9969">
          <cell r="A9969" t="str">
            <v/>
          </cell>
          <cell r="B9969" t="str">
            <v>ბალი</v>
          </cell>
          <cell r="C9969" t="str">
            <v>VI</v>
          </cell>
          <cell r="D9969">
            <v>13.8</v>
          </cell>
          <cell r="E9969">
            <v>36</v>
          </cell>
          <cell r="F9969">
            <v>0.63</v>
          </cell>
          <cell r="G9969">
            <v>0.56000000000000005</v>
          </cell>
          <cell r="H9969">
            <v>0.06</v>
          </cell>
          <cell r="I9969">
            <v>0.62000000000000011</v>
          </cell>
          <cell r="J9969">
            <v>6.9999999999999951E-2</v>
          </cell>
        </row>
        <row r="9970">
          <cell r="A9970" t="str">
            <v/>
          </cell>
          <cell r="B9970" t="str">
            <v>ბალი</v>
          </cell>
          <cell r="C9970" t="str">
            <v>VI</v>
          </cell>
          <cell r="D9970">
            <v>14.1</v>
          </cell>
          <cell r="E9970">
            <v>40</v>
          </cell>
          <cell r="F9970">
            <v>0.8</v>
          </cell>
          <cell r="G9970">
            <v>0.71</v>
          </cell>
          <cell r="H9970">
            <v>0.08</v>
          </cell>
          <cell r="I9970">
            <v>0.78999999999999992</v>
          </cell>
          <cell r="J9970">
            <v>9.000000000000008E-2</v>
          </cell>
        </row>
        <row r="9971">
          <cell r="A9971" t="str">
            <v/>
          </cell>
          <cell r="B9971" t="str">
            <v>ბალი</v>
          </cell>
          <cell r="C9971" t="str">
            <v>VI</v>
          </cell>
          <cell r="D9971">
            <v>14.4</v>
          </cell>
          <cell r="E9971">
            <v>44</v>
          </cell>
          <cell r="F9971">
            <v>0.98</v>
          </cell>
          <cell r="G9971">
            <v>0.87</v>
          </cell>
          <cell r="H9971">
            <v>0.1</v>
          </cell>
          <cell r="I9971">
            <v>0.97</v>
          </cell>
          <cell r="J9971">
            <v>0.10999999999999999</v>
          </cell>
        </row>
        <row r="9972">
          <cell r="A9972" t="str">
            <v/>
          </cell>
          <cell r="B9972" t="str">
            <v>ბალი</v>
          </cell>
          <cell r="C9972" t="str">
            <v>VI</v>
          </cell>
          <cell r="D9972">
            <v>14.7</v>
          </cell>
          <cell r="E9972">
            <v>48</v>
          </cell>
          <cell r="F9972">
            <v>1.19</v>
          </cell>
          <cell r="G9972">
            <v>1.07</v>
          </cell>
          <cell r="H9972">
            <v>0.12</v>
          </cell>
          <cell r="I9972">
            <v>1.19</v>
          </cell>
          <cell r="J9972">
            <v>0.11999999999999988</v>
          </cell>
        </row>
        <row r="9973">
          <cell r="A9973" t="str">
            <v/>
          </cell>
          <cell r="B9973" t="str">
            <v>ბალი</v>
          </cell>
          <cell r="C9973" t="str">
            <v>VI</v>
          </cell>
          <cell r="D9973">
            <v>15</v>
          </cell>
          <cell r="E9973">
            <v>52</v>
          </cell>
          <cell r="F9973">
            <v>1.43</v>
          </cell>
          <cell r="G9973">
            <v>1.28</v>
          </cell>
          <cell r="H9973">
            <v>0.14000000000000001</v>
          </cell>
          <cell r="I9973">
            <v>1.42</v>
          </cell>
          <cell r="J9973">
            <v>0.14999999999999991</v>
          </cell>
        </row>
        <row r="9974">
          <cell r="A9974" t="str">
            <v/>
          </cell>
          <cell r="B9974" t="str">
            <v>ბალი</v>
          </cell>
          <cell r="C9974" t="str">
            <v>VI</v>
          </cell>
          <cell r="D9974">
            <v>15.2</v>
          </cell>
          <cell r="E9974">
            <v>56</v>
          </cell>
          <cell r="F9974">
            <v>1.67</v>
          </cell>
          <cell r="G9974">
            <v>1.5</v>
          </cell>
          <cell r="H9974">
            <v>0.17</v>
          </cell>
          <cell r="I9974">
            <v>1.67</v>
          </cell>
          <cell r="J9974">
            <v>0.16999999999999993</v>
          </cell>
        </row>
        <row r="9975">
          <cell r="A9975" t="str">
            <v/>
          </cell>
          <cell r="B9975" t="str">
            <v>ბალი</v>
          </cell>
          <cell r="C9975" t="str">
            <v>VI</v>
          </cell>
          <cell r="D9975">
            <v>15.4</v>
          </cell>
          <cell r="E9975">
            <v>60</v>
          </cell>
          <cell r="F9975">
            <v>1.95</v>
          </cell>
          <cell r="G9975">
            <v>1.75</v>
          </cell>
          <cell r="H9975">
            <v>0.2</v>
          </cell>
          <cell r="I9975">
            <v>1.95</v>
          </cell>
          <cell r="J9975">
            <v>0.19999999999999996</v>
          </cell>
        </row>
        <row r="9976">
          <cell r="A9976" t="str">
            <v/>
          </cell>
          <cell r="B9976" t="str">
            <v>ბალი</v>
          </cell>
          <cell r="C9976" t="str">
            <v>VI</v>
          </cell>
          <cell r="D9976">
            <v>15.6</v>
          </cell>
          <cell r="E9976">
            <v>64</v>
          </cell>
          <cell r="F9976">
            <v>2.23</v>
          </cell>
          <cell r="G9976">
            <v>2.0099999999999998</v>
          </cell>
          <cell r="H9976">
            <v>0.22</v>
          </cell>
          <cell r="I9976">
            <v>2.23</v>
          </cell>
          <cell r="J9976">
            <v>0.2200000000000002</v>
          </cell>
        </row>
        <row r="9977">
          <cell r="A9977" t="str">
            <v/>
          </cell>
          <cell r="B9977" t="str">
            <v>ბალი</v>
          </cell>
          <cell r="C9977" t="str">
            <v>VI</v>
          </cell>
          <cell r="D9977">
            <v>15.8</v>
          </cell>
          <cell r="E9977">
            <v>68</v>
          </cell>
          <cell r="F9977">
            <v>2.56</v>
          </cell>
          <cell r="G9977">
            <v>2.29</v>
          </cell>
          <cell r="H9977">
            <v>0.26</v>
          </cell>
          <cell r="I9977">
            <v>2.5499999999999998</v>
          </cell>
          <cell r="J9977">
            <v>0.27</v>
          </cell>
        </row>
        <row r="9978">
          <cell r="A9978" t="str">
            <v/>
          </cell>
          <cell r="B9978" t="str">
            <v>ბალი</v>
          </cell>
          <cell r="C9978" t="str">
            <v>VI</v>
          </cell>
          <cell r="D9978">
            <v>15.8</v>
          </cell>
          <cell r="E9978">
            <v>72</v>
          </cell>
          <cell r="F9978">
            <v>2.92</v>
          </cell>
          <cell r="G9978">
            <v>2.6</v>
          </cell>
          <cell r="H9978">
            <v>0.28999999999999998</v>
          </cell>
          <cell r="I9978">
            <v>2.89</v>
          </cell>
          <cell r="J9978">
            <v>0.31999999999999984</v>
          </cell>
        </row>
        <row r="9979">
          <cell r="A9979" t="str">
            <v/>
          </cell>
          <cell r="B9979" t="str">
            <v>ბალი</v>
          </cell>
          <cell r="C9979" t="str">
            <v>VI</v>
          </cell>
          <cell r="D9979">
            <v>15.8</v>
          </cell>
          <cell r="E9979">
            <v>76</v>
          </cell>
          <cell r="F9979">
            <v>3.31</v>
          </cell>
          <cell r="G9979">
            <v>2.94</v>
          </cell>
          <cell r="H9979">
            <v>0.33</v>
          </cell>
          <cell r="I9979">
            <v>3.27</v>
          </cell>
          <cell r="J9979">
            <v>0.37000000000000011</v>
          </cell>
        </row>
        <row r="9980">
          <cell r="A9980" t="str">
            <v/>
          </cell>
          <cell r="B9980" t="str">
            <v>ბალი</v>
          </cell>
          <cell r="C9980" t="str">
            <v>VI</v>
          </cell>
          <cell r="D9980">
            <v>15.8</v>
          </cell>
          <cell r="E9980">
            <v>80</v>
          </cell>
          <cell r="F9980">
            <v>3.73</v>
          </cell>
          <cell r="G9980">
            <v>3.31</v>
          </cell>
          <cell r="H9980">
            <v>0.37</v>
          </cell>
          <cell r="I9980">
            <v>3.68</v>
          </cell>
          <cell r="J9980">
            <v>0.41999999999999993</v>
          </cell>
        </row>
        <row r="9981">
          <cell r="A9981" t="str">
            <v/>
          </cell>
          <cell r="B9981" t="str">
            <v>ბალი</v>
          </cell>
          <cell r="C9981" t="str">
            <v>VI</v>
          </cell>
          <cell r="D9981">
            <v>15.8</v>
          </cell>
          <cell r="E9981">
            <v>84</v>
          </cell>
          <cell r="F9981">
            <v>4.1900000000000004</v>
          </cell>
          <cell r="G9981">
            <v>3.71</v>
          </cell>
          <cell r="H9981">
            <v>0.42</v>
          </cell>
          <cell r="I9981">
            <v>4.13</v>
          </cell>
          <cell r="J9981">
            <v>0.48000000000000043</v>
          </cell>
        </row>
        <row r="9982">
          <cell r="A9982" t="str">
            <v/>
          </cell>
          <cell r="B9982" t="str">
            <v>ბალი</v>
          </cell>
          <cell r="C9982" t="str">
            <v>VI</v>
          </cell>
          <cell r="D9982">
            <v>15.8</v>
          </cell>
          <cell r="E9982">
            <v>88</v>
          </cell>
          <cell r="F9982">
            <v>4.6900000000000004</v>
          </cell>
          <cell r="G9982">
            <v>4.1399999999999997</v>
          </cell>
          <cell r="H9982">
            <v>0.47</v>
          </cell>
          <cell r="I9982">
            <v>4.6099999999999994</v>
          </cell>
          <cell r="J9982">
            <v>0.55000000000000071</v>
          </cell>
        </row>
        <row r="9983">
          <cell r="A9983" t="str">
            <v/>
          </cell>
          <cell r="B9983" t="str">
            <v>ბალი</v>
          </cell>
          <cell r="C9983" t="str">
            <v>VI</v>
          </cell>
          <cell r="D9983">
            <v>15.8</v>
          </cell>
          <cell r="E9983">
            <v>92</v>
          </cell>
          <cell r="F9983">
            <v>5.23</v>
          </cell>
          <cell r="G9983">
            <v>4.5999999999999996</v>
          </cell>
          <cell r="H9983">
            <v>0.52</v>
          </cell>
          <cell r="I9983">
            <v>5.1199999999999992</v>
          </cell>
          <cell r="J9983">
            <v>0.63000000000000078</v>
          </cell>
        </row>
        <row r="9984">
          <cell r="A9984" t="str">
            <v/>
          </cell>
          <cell r="B9984" t="str">
            <v>ბალი</v>
          </cell>
          <cell r="C9984" t="str">
            <v>VI</v>
          </cell>
          <cell r="D9984">
            <v>15.8</v>
          </cell>
          <cell r="E9984">
            <v>96</v>
          </cell>
          <cell r="F9984">
            <v>5.8</v>
          </cell>
          <cell r="G9984">
            <v>5.0999999999999996</v>
          </cell>
          <cell r="H9984">
            <v>0.57999999999999996</v>
          </cell>
          <cell r="I9984">
            <v>5.68</v>
          </cell>
          <cell r="J9984">
            <v>0.70000000000000018</v>
          </cell>
        </row>
        <row r="9985">
          <cell r="A9985" t="str">
            <v/>
          </cell>
          <cell r="B9985" t="str">
            <v>ბალი</v>
          </cell>
          <cell r="C9985" t="str">
            <v>VI</v>
          </cell>
          <cell r="D9985">
            <v>15.8</v>
          </cell>
          <cell r="E9985">
            <v>100</v>
          </cell>
          <cell r="F9985">
            <v>6.4</v>
          </cell>
          <cell r="G9985">
            <v>5.64</v>
          </cell>
          <cell r="H9985">
            <v>0.64</v>
          </cell>
          <cell r="I9985">
            <v>6.2799999999999994</v>
          </cell>
          <cell r="J9985">
            <v>0.76000000000000068</v>
          </cell>
        </row>
        <row r="9986">
          <cell r="A9986" t="str">
            <v/>
          </cell>
          <cell r="B9986" t="str">
            <v>ბალი</v>
          </cell>
          <cell r="C9986" t="str">
            <v>VI</v>
          </cell>
          <cell r="D9986">
            <v>15.8</v>
          </cell>
          <cell r="E9986">
            <v>104</v>
          </cell>
          <cell r="F9986">
            <v>7.4</v>
          </cell>
          <cell r="G9986">
            <v>6.23</v>
          </cell>
          <cell r="H9986">
            <v>0.74</v>
          </cell>
          <cell r="I9986">
            <v>6.9700000000000006</v>
          </cell>
          <cell r="J9986">
            <v>1.17</v>
          </cell>
        </row>
        <row r="9987">
          <cell r="A9987" t="str">
            <v/>
          </cell>
          <cell r="B9987" t="str">
            <v>ბალი</v>
          </cell>
          <cell r="C9987" t="str">
            <v>VI</v>
          </cell>
          <cell r="D9987">
            <v>15.8</v>
          </cell>
          <cell r="E9987">
            <v>108</v>
          </cell>
          <cell r="F9987">
            <v>8.1999999999999993</v>
          </cell>
          <cell r="G9987">
            <v>6.87</v>
          </cell>
          <cell r="H9987">
            <v>0.82</v>
          </cell>
          <cell r="I9987">
            <v>7.69</v>
          </cell>
          <cell r="J9987">
            <v>1.3299999999999992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Layout" zoomScale="110" zoomScaleNormal="100" zoomScalePageLayoutView="110" workbookViewId="0">
      <selection activeCell="H3" sqref="H3:M3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6.6640625" style="1" customWidth="1"/>
    <col min="10" max="11" width="7.44140625" style="1" customWidth="1"/>
    <col min="12" max="12" width="7.5546875" style="1" customWidth="1"/>
    <col min="13" max="13" width="13.33203125" style="1" customWidth="1"/>
    <col min="14" max="16" width="9.109375" style="1"/>
    <col min="17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46" t="s">
        <v>53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2" customHeight="1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26.25" customHeight="1" x14ac:dyDescent="0.3">
      <c r="A3" s="47" t="s">
        <v>1</v>
      </c>
      <c r="B3" s="47"/>
      <c r="C3" s="47"/>
      <c r="D3" s="47"/>
      <c r="E3" s="47"/>
      <c r="F3" s="47"/>
      <c r="G3" s="47"/>
      <c r="H3" s="48" t="s">
        <v>131</v>
      </c>
      <c r="I3" s="48"/>
      <c r="J3" s="48"/>
      <c r="K3" s="48"/>
      <c r="L3" s="48"/>
      <c r="M3" s="48"/>
    </row>
    <row r="4" spans="1:13" x14ac:dyDescent="0.3">
      <c r="A4" s="40" t="s">
        <v>54</v>
      </c>
      <c r="B4" s="40"/>
      <c r="C4" s="40"/>
      <c r="D4" s="40"/>
      <c r="E4" s="40"/>
      <c r="F4" s="40" t="s">
        <v>130</v>
      </c>
      <c r="G4" s="40"/>
      <c r="H4" s="40"/>
      <c r="I4" s="40"/>
      <c r="J4" s="40"/>
      <c r="K4" s="40"/>
      <c r="L4" s="40"/>
      <c r="M4" s="40"/>
    </row>
    <row r="5" spans="1:13" x14ac:dyDescent="0.3">
      <c r="A5" s="40" t="s">
        <v>55</v>
      </c>
      <c r="B5" s="40"/>
      <c r="C5" s="40"/>
      <c r="D5" s="40" t="s">
        <v>126</v>
      </c>
      <c r="E5" s="40"/>
      <c r="F5" s="40"/>
      <c r="G5" s="40"/>
      <c r="H5" s="40"/>
      <c r="I5" s="40"/>
      <c r="J5" s="40" t="s">
        <v>56</v>
      </c>
      <c r="K5" s="40"/>
      <c r="L5" s="40">
        <v>404908775</v>
      </c>
      <c r="M5" s="40"/>
    </row>
    <row r="6" spans="1:13" x14ac:dyDescent="0.3">
      <c r="A6" s="40" t="s">
        <v>57</v>
      </c>
      <c r="B6" s="40"/>
      <c r="C6" s="40"/>
      <c r="D6" s="40"/>
      <c r="E6" s="40"/>
      <c r="F6" s="40" t="s">
        <v>128</v>
      </c>
      <c r="G6" s="40"/>
      <c r="H6" s="40"/>
      <c r="I6" s="40"/>
      <c r="J6" s="40"/>
      <c r="K6" s="40"/>
      <c r="L6" s="40"/>
      <c r="M6" s="40"/>
    </row>
    <row r="7" spans="1:13" x14ac:dyDescent="0.3">
      <c r="A7" s="40" t="s">
        <v>58</v>
      </c>
      <c r="B7" s="40"/>
      <c r="C7" s="40"/>
      <c r="D7" s="40" t="str">
        <f>'აღრიცხვის უწყისი'!E5</f>
        <v>ქვემო_ქართის_სატყეო_სამსახური</v>
      </c>
      <c r="E7" s="40"/>
      <c r="F7" s="40"/>
      <c r="G7" s="40"/>
      <c r="H7" s="39" t="s">
        <v>59</v>
      </c>
      <c r="I7" s="39"/>
      <c r="J7" s="39"/>
      <c r="K7" s="50" t="str">
        <f>'აღრიცხვის უწყისი'!E6</f>
        <v>ბოლნისი_დმანისი</v>
      </c>
      <c r="L7" s="50"/>
      <c r="M7" s="50"/>
    </row>
    <row r="8" spans="1:13" x14ac:dyDescent="0.3">
      <c r="A8" s="40" t="s">
        <v>60</v>
      </c>
      <c r="B8" s="40"/>
      <c r="C8" s="40" t="str">
        <f>'აღრიცხვის უწყისი'!K6</f>
        <v>კაზრეთი</v>
      </c>
      <c r="D8" s="40"/>
      <c r="E8" s="40"/>
      <c r="F8" s="19" t="s">
        <v>64</v>
      </c>
      <c r="G8" s="20">
        <f>'აღრიცხვის უწყისი'!I8</f>
        <v>24</v>
      </c>
      <c r="H8" s="42" t="s">
        <v>62</v>
      </c>
      <c r="I8" s="43"/>
      <c r="J8" s="20">
        <f>'აღრიცხვის უწყისი'!I9</f>
        <v>1</v>
      </c>
      <c r="K8" s="39" t="s">
        <v>63</v>
      </c>
      <c r="L8" s="39"/>
      <c r="M8" s="20">
        <f>'აღრიცხვის უწყისი'!I10</f>
        <v>0.04</v>
      </c>
    </row>
    <row r="9" spans="1:13" x14ac:dyDescent="0.3">
      <c r="A9" s="40" t="s">
        <v>65</v>
      </c>
      <c r="B9" s="40"/>
      <c r="C9" s="40"/>
      <c r="D9" s="40"/>
      <c r="E9" s="40"/>
      <c r="F9" s="40"/>
      <c r="G9" s="40"/>
      <c r="H9" s="39"/>
      <c r="I9" s="39"/>
      <c r="J9" s="42" t="s">
        <v>66</v>
      </c>
      <c r="K9" s="43"/>
      <c r="L9" s="49" t="str">
        <f>'აღრიცხვის უწყისი'!I11</f>
        <v>სპეციალური</v>
      </c>
      <c r="M9" s="49"/>
    </row>
    <row r="10" spans="1:13" x14ac:dyDescent="0.3">
      <c r="A10" s="40" t="s">
        <v>67</v>
      </c>
      <c r="B10" s="40"/>
      <c r="C10" s="40"/>
      <c r="D10" s="40" t="s">
        <v>125</v>
      </c>
      <c r="E10" s="40"/>
      <c r="F10" s="40"/>
      <c r="G10" s="40"/>
      <c r="H10" s="40"/>
      <c r="I10" s="40" t="s">
        <v>68</v>
      </c>
      <c r="J10" s="40"/>
      <c r="K10" s="40">
        <v>62007003820</v>
      </c>
      <c r="L10" s="40"/>
      <c r="M10" s="40"/>
    </row>
    <row r="11" spans="1:13" x14ac:dyDescent="0.3">
      <c r="A11" s="40" t="s">
        <v>69</v>
      </c>
      <c r="B11" s="40"/>
      <c r="C11" s="40"/>
      <c r="D11" s="25">
        <f>H32</f>
        <v>1</v>
      </c>
      <c r="E11" s="40" t="s">
        <v>70</v>
      </c>
      <c r="F11" s="40"/>
      <c r="G11" s="20">
        <f>'აღრიცხვის უწყისი'!M8</f>
        <v>0.4</v>
      </c>
      <c r="H11" s="40" t="s">
        <v>110</v>
      </c>
      <c r="I11" s="40"/>
      <c r="J11" s="20">
        <f>'აღრიცხვის უწყისი'!K8</f>
        <v>100</v>
      </c>
      <c r="K11" s="40" t="s">
        <v>71</v>
      </c>
      <c r="L11" s="40"/>
      <c r="M11" s="20">
        <f>'აღრიცხვის უწყისი'!I16</f>
        <v>120</v>
      </c>
    </row>
    <row r="12" spans="1:13" x14ac:dyDescent="0.3">
      <c r="A12" s="44" t="s">
        <v>72</v>
      </c>
      <c r="B12" s="45"/>
      <c r="C12" s="39" t="str">
        <f>'აღრიცხვის უწყისი'!J18</f>
        <v>საკმარისი</v>
      </c>
      <c r="D12" s="39"/>
      <c r="E12" s="40" t="s">
        <v>73</v>
      </c>
      <c r="F12" s="40"/>
      <c r="G12" s="20">
        <f>'აღრიცხვის უწყისი'!J17</f>
        <v>940</v>
      </c>
      <c r="H12" s="40" t="s">
        <v>74</v>
      </c>
      <c r="I12" s="40"/>
      <c r="J12" s="20">
        <f>'აღრიცხვის უწყისი'!J19:M19</f>
        <v>15</v>
      </c>
      <c r="K12" s="40" t="s">
        <v>75</v>
      </c>
      <c r="L12" s="40"/>
      <c r="M12" s="20" t="str">
        <f>დათვალიერება!E14</f>
        <v>ჩა</v>
      </c>
    </row>
    <row r="13" spans="1:13" x14ac:dyDescent="0.3">
      <c r="A13" s="52" t="s">
        <v>76</v>
      </c>
      <c r="B13" s="52"/>
      <c r="C13" s="52"/>
      <c r="D13" s="19" t="s">
        <v>114</v>
      </c>
      <c r="E13" s="40">
        <f>'აღრიცხვის უწყისი'!J14</f>
        <v>454463</v>
      </c>
      <c r="F13" s="40"/>
      <c r="G13" s="40"/>
      <c r="H13" s="21" t="s">
        <v>23</v>
      </c>
      <c r="I13" s="40">
        <f>'აღრიცხვის უწყისი'!L14</f>
        <v>4582916</v>
      </c>
      <c r="J13" s="40"/>
      <c r="K13" s="40"/>
      <c r="L13" s="40"/>
      <c r="M13" s="40"/>
    </row>
    <row r="14" spans="1:13" x14ac:dyDescent="0.3">
      <c r="A14" s="52"/>
      <c r="B14" s="52"/>
      <c r="C14" s="52"/>
      <c r="D14" s="19" t="s">
        <v>115</v>
      </c>
      <c r="E14" s="40">
        <f>'აღრიცხვის უწყისი'!J15</f>
        <v>454476</v>
      </c>
      <c r="F14" s="40"/>
      <c r="G14" s="40"/>
      <c r="H14" s="21" t="s">
        <v>23</v>
      </c>
      <c r="I14" s="40">
        <f>'აღრიცხვის უწყისი'!L15</f>
        <v>4582917</v>
      </c>
      <c r="J14" s="40"/>
      <c r="K14" s="40"/>
      <c r="L14" s="40"/>
      <c r="M14" s="40"/>
    </row>
    <row r="15" spans="1:13" x14ac:dyDescent="0.3">
      <c r="A15" s="40" t="s">
        <v>77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13" x14ac:dyDescent="0.3">
      <c r="A16" s="40" t="s">
        <v>78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 x14ac:dyDescent="0.3">
      <c r="A17" s="31" t="s">
        <v>88</v>
      </c>
      <c r="B17" s="31"/>
      <c r="C17" s="32"/>
      <c r="D17" s="41" t="s">
        <v>79</v>
      </c>
      <c r="E17" s="41"/>
      <c r="F17" s="41" t="s">
        <v>80</v>
      </c>
      <c r="G17" s="41"/>
      <c r="H17" s="41"/>
      <c r="I17" s="41" t="s">
        <v>37</v>
      </c>
      <c r="J17" s="41"/>
      <c r="K17" s="34"/>
      <c r="L17" s="35"/>
      <c r="M17" s="35"/>
    </row>
    <row r="18" spans="1:13" x14ac:dyDescent="0.3">
      <c r="A18" s="31"/>
      <c r="B18" s="31"/>
      <c r="C18" s="32"/>
      <c r="D18" s="39">
        <v>6</v>
      </c>
      <c r="E18" s="39"/>
      <c r="F18" s="39" t="s">
        <v>123</v>
      </c>
      <c r="G18" s="39"/>
      <c r="H18" s="39"/>
      <c r="I18" s="39" t="s">
        <v>29</v>
      </c>
      <c r="J18" s="39"/>
      <c r="K18" s="34"/>
      <c r="L18" s="35"/>
      <c r="M18" s="35"/>
    </row>
    <row r="19" spans="1:13" x14ac:dyDescent="0.3">
      <c r="A19" s="31"/>
      <c r="B19" s="31"/>
      <c r="C19" s="32"/>
      <c r="D19" s="42">
        <v>2</v>
      </c>
      <c r="E19" s="43"/>
      <c r="F19" s="42" t="s">
        <v>117</v>
      </c>
      <c r="G19" s="54"/>
      <c r="H19" s="43"/>
      <c r="I19" s="39" t="s">
        <v>29</v>
      </c>
      <c r="J19" s="39"/>
      <c r="K19" s="34"/>
      <c r="L19" s="35"/>
      <c r="M19" s="35"/>
    </row>
    <row r="20" spans="1:13" x14ac:dyDescent="0.3">
      <c r="A20" s="31"/>
      <c r="B20" s="31"/>
      <c r="C20" s="32"/>
      <c r="D20" s="42">
        <v>1</v>
      </c>
      <c r="E20" s="43"/>
      <c r="F20" s="42" t="s">
        <v>124</v>
      </c>
      <c r="G20" s="54"/>
      <c r="H20" s="43"/>
      <c r="I20" s="39" t="s">
        <v>29</v>
      </c>
      <c r="J20" s="39"/>
      <c r="K20" s="34"/>
      <c r="L20" s="35"/>
      <c r="M20" s="35"/>
    </row>
    <row r="21" spans="1:13" x14ac:dyDescent="0.3">
      <c r="A21" s="31"/>
      <c r="B21" s="31"/>
      <c r="C21" s="32"/>
      <c r="D21" s="42">
        <v>1</v>
      </c>
      <c r="E21" s="43"/>
      <c r="F21" s="42" t="s">
        <v>118</v>
      </c>
      <c r="G21" s="54"/>
      <c r="H21" s="43"/>
      <c r="I21" s="39" t="s">
        <v>29</v>
      </c>
      <c r="J21" s="39"/>
      <c r="K21" s="34"/>
      <c r="L21" s="35"/>
      <c r="M21" s="35"/>
    </row>
    <row r="22" spans="1:13" x14ac:dyDescent="0.3">
      <c r="A22" s="31"/>
      <c r="B22" s="31"/>
      <c r="C22" s="32"/>
      <c r="D22" s="42"/>
      <c r="E22" s="43"/>
      <c r="F22" s="42"/>
      <c r="G22" s="54"/>
      <c r="H22" s="43"/>
      <c r="I22" s="42"/>
      <c r="J22" s="43"/>
      <c r="K22" s="34"/>
      <c r="L22" s="35"/>
      <c r="M22" s="35"/>
    </row>
    <row r="23" spans="1:13" x14ac:dyDescent="0.3">
      <c r="A23" s="31"/>
      <c r="B23" s="31"/>
      <c r="C23" s="32"/>
      <c r="D23" s="39"/>
      <c r="E23" s="39"/>
      <c r="F23" s="39"/>
      <c r="G23" s="39"/>
      <c r="H23" s="39"/>
      <c r="I23" s="39"/>
      <c r="J23" s="39"/>
      <c r="K23" s="34"/>
      <c r="L23" s="35"/>
      <c r="M23" s="35"/>
    </row>
    <row r="24" spans="1:13" x14ac:dyDescent="0.3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</row>
    <row r="25" spans="1:13" x14ac:dyDescent="0.3">
      <c r="A25" s="33" t="s">
        <v>1</v>
      </c>
      <c r="B25" s="33" t="s">
        <v>80</v>
      </c>
      <c r="C25" s="36" t="s">
        <v>81</v>
      </c>
      <c r="D25" s="30" t="s">
        <v>87</v>
      </c>
      <c r="E25" s="30"/>
      <c r="F25" s="30"/>
      <c r="G25" s="30"/>
      <c r="H25" s="30"/>
      <c r="I25" s="30"/>
      <c r="J25" s="30"/>
      <c r="K25" s="30"/>
      <c r="L25" s="30"/>
      <c r="M25" s="29" t="s">
        <v>48</v>
      </c>
    </row>
    <row r="26" spans="1:13" x14ac:dyDescent="0.3">
      <c r="A26" s="33"/>
      <c r="B26" s="33"/>
      <c r="C26" s="36"/>
      <c r="D26" s="30" t="s">
        <v>46</v>
      </c>
      <c r="E26" s="30"/>
      <c r="F26" s="30"/>
      <c r="G26" s="30"/>
      <c r="H26" s="30" t="s">
        <v>45</v>
      </c>
      <c r="I26" s="30"/>
      <c r="J26" s="30"/>
      <c r="K26" s="30"/>
      <c r="L26" s="37" t="s">
        <v>86</v>
      </c>
      <c r="M26" s="29"/>
    </row>
    <row r="27" spans="1:13" ht="65.25" customHeight="1" x14ac:dyDescent="0.3">
      <c r="A27" s="33"/>
      <c r="B27" s="33"/>
      <c r="C27" s="36"/>
      <c r="D27" s="15" t="s">
        <v>82</v>
      </c>
      <c r="E27" s="15" t="s">
        <v>83</v>
      </c>
      <c r="F27" s="15" t="s">
        <v>84</v>
      </c>
      <c r="G27" s="16" t="s">
        <v>85</v>
      </c>
      <c r="H27" s="15" t="s">
        <v>82</v>
      </c>
      <c r="I27" s="15" t="s">
        <v>83</v>
      </c>
      <c r="J27" s="15" t="s">
        <v>84</v>
      </c>
      <c r="K27" s="17" t="s">
        <v>85</v>
      </c>
      <c r="L27" s="37"/>
      <c r="M27" s="29"/>
    </row>
    <row r="28" spans="1:13" x14ac:dyDescent="0.3">
      <c r="A28" s="9" t="s">
        <v>24</v>
      </c>
      <c r="B28" s="9" t="s">
        <v>25</v>
      </c>
      <c r="C28" s="9" t="s">
        <v>26</v>
      </c>
      <c r="D28" s="9" t="s">
        <v>27</v>
      </c>
      <c r="E28" s="9" t="s">
        <v>28</v>
      </c>
      <c r="F28" s="9" t="s">
        <v>29</v>
      </c>
      <c r="G28" s="9" t="s">
        <v>30</v>
      </c>
      <c r="H28" s="9" t="s">
        <v>31</v>
      </c>
      <c r="I28" s="9" t="s">
        <v>32</v>
      </c>
      <c r="J28" s="9" t="s">
        <v>51</v>
      </c>
      <c r="K28" s="9" t="s">
        <v>52</v>
      </c>
      <c r="L28" s="9" t="s">
        <v>89</v>
      </c>
      <c r="M28" s="9" t="s">
        <v>90</v>
      </c>
    </row>
    <row r="29" spans="1:13" x14ac:dyDescent="0.3">
      <c r="A29" s="10">
        <v>1</v>
      </c>
      <c r="B29" s="28" t="s">
        <v>118</v>
      </c>
      <c r="C29" s="10">
        <v>8</v>
      </c>
      <c r="D29" s="10"/>
      <c r="E29" s="10"/>
      <c r="F29" s="10"/>
      <c r="G29" s="10">
        <f>E29+F29</f>
        <v>0</v>
      </c>
      <c r="H29" s="10">
        <v>1</v>
      </c>
      <c r="I29" s="10">
        <f>H29*'აღრიცხვის უწყისი'!G27</f>
        <v>0.02</v>
      </c>
      <c r="J29" s="10">
        <f>H29*'აღრიცხვის უწყისი'!H27</f>
        <v>0</v>
      </c>
      <c r="K29" s="10">
        <f>I29+J29</f>
        <v>0.02</v>
      </c>
      <c r="L29" s="10">
        <f>G29+K29</f>
        <v>0.02</v>
      </c>
      <c r="M29" s="10"/>
    </row>
    <row r="30" spans="1:13" x14ac:dyDescent="0.3">
      <c r="A30" s="53" t="s">
        <v>47</v>
      </c>
      <c r="B30" s="53"/>
      <c r="C30" s="53"/>
      <c r="D30" s="22">
        <f t="shared" ref="D30:L30" si="0">SUM(D29:D29)</f>
        <v>0</v>
      </c>
      <c r="E30" s="23">
        <f t="shared" si="0"/>
        <v>0</v>
      </c>
      <c r="F30" s="23">
        <f t="shared" si="0"/>
        <v>0</v>
      </c>
      <c r="G30" s="23">
        <f t="shared" si="0"/>
        <v>0</v>
      </c>
      <c r="H30" s="24">
        <f t="shared" si="0"/>
        <v>1</v>
      </c>
      <c r="I30" s="23">
        <f t="shared" si="0"/>
        <v>0.02</v>
      </c>
      <c r="J30" s="23">
        <f t="shared" si="0"/>
        <v>0</v>
      </c>
      <c r="K30" s="23">
        <f t="shared" si="0"/>
        <v>0.02</v>
      </c>
      <c r="L30" s="23">
        <f t="shared" si="0"/>
        <v>0.02</v>
      </c>
      <c r="M30" s="22"/>
    </row>
    <row r="31" spans="1:13" x14ac:dyDescent="0.3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spans="1:13" x14ac:dyDescent="0.3">
      <c r="A32" s="30" t="s">
        <v>116</v>
      </c>
      <c r="B32" s="30"/>
      <c r="C32" s="30"/>
      <c r="D32" s="10"/>
      <c r="E32" s="10"/>
      <c r="F32" s="10"/>
      <c r="G32" s="10"/>
      <c r="H32" s="24">
        <f t="shared" ref="H32:K32" si="1">H30</f>
        <v>1</v>
      </c>
      <c r="I32" s="23">
        <f t="shared" si="1"/>
        <v>0.02</v>
      </c>
      <c r="J32" s="23">
        <f t="shared" si="1"/>
        <v>0</v>
      </c>
      <c r="K32" s="23">
        <f t="shared" si="1"/>
        <v>0.02</v>
      </c>
      <c r="L32" s="23">
        <f>L30</f>
        <v>0.02</v>
      </c>
      <c r="M32" s="10"/>
    </row>
    <row r="33" spans="1:13" x14ac:dyDescent="0.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5" spans="1:13" x14ac:dyDescent="0.3">
      <c r="B35" s="1" t="s">
        <v>126</v>
      </c>
    </row>
    <row r="37" spans="1:13" x14ac:dyDescent="0.3">
      <c r="B37" s="1" t="s">
        <v>127</v>
      </c>
    </row>
  </sheetData>
  <mergeCells count="82">
    <mergeCell ref="A30:C30"/>
    <mergeCell ref="D19:E19"/>
    <mergeCell ref="D22:E22"/>
    <mergeCell ref="F19:H19"/>
    <mergeCell ref="F22:H22"/>
    <mergeCell ref="D20:E20"/>
    <mergeCell ref="D21:E21"/>
    <mergeCell ref="F20:H20"/>
    <mergeCell ref="F21:H21"/>
    <mergeCell ref="A33:M33"/>
    <mergeCell ref="A31:M31"/>
    <mergeCell ref="A32:C32"/>
    <mergeCell ref="A10:C10"/>
    <mergeCell ref="D10:H10"/>
    <mergeCell ref="I10:J10"/>
    <mergeCell ref="K10:M10"/>
    <mergeCell ref="A13:C14"/>
    <mergeCell ref="E13:G13"/>
    <mergeCell ref="E14:G14"/>
    <mergeCell ref="I13:M13"/>
    <mergeCell ref="I14:M14"/>
    <mergeCell ref="A11:C11"/>
    <mergeCell ref="E11:F11"/>
    <mergeCell ref="H11:I11"/>
    <mergeCell ref="K11:L11"/>
    <mergeCell ref="L5:M5"/>
    <mergeCell ref="A4:E4"/>
    <mergeCell ref="A6:E6"/>
    <mergeCell ref="F4:M4"/>
    <mergeCell ref="F6:M6"/>
    <mergeCell ref="A5:C5"/>
    <mergeCell ref="D5:I5"/>
    <mergeCell ref="J5:K5"/>
    <mergeCell ref="A1:M1"/>
    <mergeCell ref="A2:M2"/>
    <mergeCell ref="A3:G3"/>
    <mergeCell ref="H3:M3"/>
    <mergeCell ref="A9:G9"/>
    <mergeCell ref="H9:I9"/>
    <mergeCell ref="L9:M9"/>
    <mergeCell ref="A7:C7"/>
    <mergeCell ref="D7:G7"/>
    <mergeCell ref="H7:J7"/>
    <mergeCell ref="K7:M7"/>
    <mergeCell ref="A8:B8"/>
    <mergeCell ref="K8:L8"/>
    <mergeCell ref="C8:E8"/>
    <mergeCell ref="H8:I8"/>
    <mergeCell ref="J9:K9"/>
    <mergeCell ref="C12:D12"/>
    <mergeCell ref="E12:F12"/>
    <mergeCell ref="H12:I12"/>
    <mergeCell ref="K12:L12"/>
    <mergeCell ref="A12:B12"/>
    <mergeCell ref="D23:E23"/>
    <mergeCell ref="F23:H23"/>
    <mergeCell ref="I23:J23"/>
    <mergeCell ref="I19:J19"/>
    <mergeCell ref="I22:J22"/>
    <mergeCell ref="A16:G16"/>
    <mergeCell ref="H15:M15"/>
    <mergeCell ref="H16:M16"/>
    <mergeCell ref="D17:E17"/>
    <mergeCell ref="F17:H17"/>
    <mergeCell ref="I17:J17"/>
    <mergeCell ref="A15:G15"/>
    <mergeCell ref="M25:M27"/>
    <mergeCell ref="D25:L25"/>
    <mergeCell ref="A17:C23"/>
    <mergeCell ref="A25:A27"/>
    <mergeCell ref="K17:M23"/>
    <mergeCell ref="B25:B27"/>
    <mergeCell ref="C25:C27"/>
    <mergeCell ref="D26:G26"/>
    <mergeCell ref="H26:K26"/>
    <mergeCell ref="L26:L27"/>
    <mergeCell ref="A24:M24"/>
    <mergeCell ref="I20:J20"/>
    <mergeCell ref="I21:J21"/>
    <mergeCell ref="D18:E18"/>
    <mergeCell ref="F18:H18"/>
    <mergeCell ref="I18:J18"/>
  </mergeCells>
  <dataValidations count="1">
    <dataValidation type="list" allowBlank="1" showInputMessage="1" showErrorMessage="1" sqref="D10:H10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7"/>
  <sheetViews>
    <sheetView tabSelected="1" view="pageLayout" topLeftCell="C1" zoomScaleNormal="100" workbookViewId="0">
      <selection activeCell="I2" sqref="I2:M2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67" t="s">
        <v>0</v>
      </c>
      <c r="D1" s="67"/>
      <c r="E1" s="67"/>
      <c r="F1" s="67"/>
      <c r="G1" s="67"/>
      <c r="H1" s="67"/>
      <c r="I1" s="67"/>
      <c r="J1" s="67"/>
      <c r="K1" s="67"/>
      <c r="L1" s="67"/>
      <c r="M1" s="67"/>
      <c r="CF1" s="1"/>
    </row>
    <row r="2" spans="3:84" ht="16.2" x14ac:dyDescent="0.35">
      <c r="C2" s="68" t="s">
        <v>1</v>
      </c>
      <c r="D2" s="68"/>
      <c r="E2" s="68"/>
      <c r="F2" s="68"/>
      <c r="G2" s="68"/>
      <c r="H2" s="68"/>
      <c r="I2" s="48" t="s">
        <v>131</v>
      </c>
      <c r="J2" s="48"/>
      <c r="K2" s="48"/>
      <c r="L2" s="48"/>
      <c r="M2" s="48"/>
      <c r="CF2" s="1"/>
    </row>
    <row r="3" spans="3:84" x14ac:dyDescent="0.3">
      <c r="C3" s="69" t="s">
        <v>2</v>
      </c>
      <c r="D3" s="70"/>
      <c r="E3" s="70"/>
      <c r="F3" s="70"/>
      <c r="G3" s="70"/>
      <c r="H3" s="59" t="s">
        <v>129</v>
      </c>
      <c r="I3" s="59"/>
      <c r="J3" s="59"/>
      <c r="K3" s="59"/>
      <c r="L3" s="59"/>
      <c r="M3" s="71"/>
      <c r="CF3" s="1"/>
    </row>
    <row r="4" spans="3:84" x14ac:dyDescent="0.3">
      <c r="C4" s="60" t="s">
        <v>3</v>
      </c>
      <c r="D4" s="60"/>
      <c r="E4" s="60"/>
      <c r="F4" s="60"/>
      <c r="G4" s="60"/>
      <c r="H4" s="58" t="s">
        <v>129</v>
      </c>
      <c r="I4" s="58"/>
      <c r="J4" s="58"/>
      <c r="K4" s="58"/>
      <c r="L4" s="58"/>
      <c r="M4" s="58"/>
      <c r="CF4" s="1"/>
    </row>
    <row r="5" spans="3:84" x14ac:dyDescent="0.3">
      <c r="C5" s="60" t="s">
        <v>4</v>
      </c>
      <c r="D5" s="60"/>
      <c r="E5" s="72" t="s">
        <v>33</v>
      </c>
      <c r="F5" s="73"/>
      <c r="G5" s="73"/>
      <c r="H5" s="73"/>
      <c r="I5" s="73"/>
      <c r="J5" s="73"/>
      <c r="K5" s="73"/>
      <c r="L5" s="73"/>
      <c r="M5" s="74"/>
      <c r="CF5" s="1"/>
    </row>
    <row r="6" spans="3:84" x14ac:dyDescent="0.3">
      <c r="C6" s="60" t="s">
        <v>5</v>
      </c>
      <c r="D6" s="60"/>
      <c r="E6" s="72" t="s">
        <v>108</v>
      </c>
      <c r="F6" s="73"/>
      <c r="G6" s="73"/>
      <c r="H6" s="73"/>
      <c r="I6" s="74"/>
      <c r="J6" s="4" t="s">
        <v>6</v>
      </c>
      <c r="K6" s="72" t="s">
        <v>36</v>
      </c>
      <c r="L6" s="73"/>
      <c r="M6" s="74"/>
      <c r="CF6" s="1"/>
    </row>
    <row r="7" spans="3:84" x14ac:dyDescent="0.3">
      <c r="C7" s="58" t="s">
        <v>7</v>
      </c>
      <c r="D7" s="58"/>
      <c r="E7" s="60" t="str">
        <f>პასპორი!D5</f>
        <v>შპს ,,კავკასიის სამთო ჯგუფი"</v>
      </c>
      <c r="F7" s="60"/>
      <c r="G7" s="60"/>
      <c r="H7" s="60"/>
      <c r="I7" s="60"/>
      <c r="J7" s="60"/>
      <c r="K7" s="60"/>
      <c r="L7" s="60"/>
      <c r="M7" s="60"/>
      <c r="CF7" s="1"/>
    </row>
    <row r="8" spans="3:84" x14ac:dyDescent="0.3">
      <c r="C8" s="61" t="s">
        <v>8</v>
      </c>
      <c r="D8" s="61"/>
      <c r="E8" s="5" t="s">
        <v>119</v>
      </c>
      <c r="F8" s="5" t="s">
        <v>29</v>
      </c>
      <c r="G8" s="60" t="s">
        <v>9</v>
      </c>
      <c r="H8" s="60"/>
      <c r="I8" s="26">
        <v>24</v>
      </c>
      <c r="J8" s="5" t="s">
        <v>19</v>
      </c>
      <c r="K8" s="3">
        <v>100</v>
      </c>
      <c r="L8" s="5" t="s">
        <v>20</v>
      </c>
      <c r="M8" s="26">
        <v>0.4</v>
      </c>
      <c r="CF8" s="1"/>
    </row>
    <row r="9" spans="3:84" x14ac:dyDescent="0.3">
      <c r="C9" s="61"/>
      <c r="D9" s="61"/>
      <c r="E9" s="5"/>
      <c r="F9" s="5"/>
      <c r="G9" s="60" t="s">
        <v>10</v>
      </c>
      <c r="H9" s="60"/>
      <c r="I9" s="72">
        <v>1</v>
      </c>
      <c r="J9" s="73"/>
      <c r="K9" s="73"/>
      <c r="L9" s="73"/>
      <c r="M9" s="74"/>
      <c r="CF9" s="1"/>
    </row>
    <row r="10" spans="3:84" x14ac:dyDescent="0.3">
      <c r="C10" s="61"/>
      <c r="D10" s="61"/>
      <c r="E10" s="5"/>
      <c r="F10" s="5"/>
      <c r="G10" s="60" t="s">
        <v>11</v>
      </c>
      <c r="H10" s="60"/>
      <c r="I10" s="26">
        <v>0.04</v>
      </c>
      <c r="J10" s="5" t="s">
        <v>21</v>
      </c>
      <c r="K10" s="58"/>
      <c r="L10" s="58"/>
      <c r="M10" s="58"/>
      <c r="CF10" s="1"/>
    </row>
    <row r="11" spans="3:84" x14ac:dyDescent="0.3">
      <c r="C11" s="61"/>
      <c r="D11" s="61"/>
      <c r="E11" s="5"/>
      <c r="F11" s="5"/>
      <c r="G11" s="60" t="s">
        <v>12</v>
      </c>
      <c r="H11" s="60"/>
      <c r="I11" s="72" t="s">
        <v>35</v>
      </c>
      <c r="J11" s="73"/>
      <c r="K11" s="73"/>
      <c r="L11" s="73"/>
      <c r="M11" s="74"/>
      <c r="CF11" s="1"/>
    </row>
    <row r="12" spans="3:84" x14ac:dyDescent="0.3">
      <c r="C12" s="61"/>
      <c r="D12" s="61"/>
      <c r="E12" s="5"/>
      <c r="F12" s="5"/>
      <c r="G12" s="75" t="s">
        <v>13</v>
      </c>
      <c r="H12" s="75"/>
      <c r="I12" s="75"/>
      <c r="J12" s="60" t="str">
        <f>დათვალიერება!B14</f>
        <v>6მხ2რცხ1იფ1ჯგრ</v>
      </c>
      <c r="K12" s="60"/>
      <c r="L12" s="60"/>
      <c r="M12" s="60"/>
      <c r="CF12" s="1"/>
    </row>
    <row r="13" spans="3:84" ht="15" customHeight="1" x14ac:dyDescent="0.3">
      <c r="C13" s="61"/>
      <c r="D13" s="61"/>
      <c r="E13" s="5"/>
      <c r="F13" s="5"/>
      <c r="G13" s="75"/>
      <c r="H13" s="75"/>
      <c r="I13" s="75"/>
      <c r="J13" s="60"/>
      <c r="K13" s="60"/>
      <c r="L13" s="60"/>
      <c r="M13" s="60"/>
      <c r="CF13" s="1"/>
    </row>
    <row r="14" spans="3:84" ht="17.25" customHeight="1" x14ac:dyDescent="0.3">
      <c r="C14" s="61"/>
      <c r="D14" s="61"/>
      <c r="E14" s="5"/>
      <c r="F14" s="5"/>
      <c r="G14" s="62" t="s">
        <v>14</v>
      </c>
      <c r="H14" s="62"/>
      <c r="I14" s="6" t="s">
        <v>22</v>
      </c>
      <c r="J14" s="26">
        <v>454463</v>
      </c>
      <c r="K14" s="6" t="s">
        <v>23</v>
      </c>
      <c r="L14" s="72">
        <v>4582916</v>
      </c>
      <c r="M14" s="74"/>
      <c r="CF14" s="1"/>
    </row>
    <row r="15" spans="3:84" ht="14.4" customHeight="1" x14ac:dyDescent="0.3">
      <c r="C15" s="61"/>
      <c r="D15" s="61"/>
      <c r="E15" s="5"/>
      <c r="F15" s="5"/>
      <c r="G15" s="62"/>
      <c r="H15" s="62"/>
      <c r="I15" s="6" t="s">
        <v>22</v>
      </c>
      <c r="J15" s="26">
        <v>454476</v>
      </c>
      <c r="K15" s="6" t="s">
        <v>23</v>
      </c>
      <c r="L15" s="72">
        <v>4582917</v>
      </c>
      <c r="M15" s="74"/>
      <c r="CF15" s="1"/>
    </row>
    <row r="16" spans="3:84" x14ac:dyDescent="0.3">
      <c r="C16" s="61"/>
      <c r="D16" s="61"/>
      <c r="E16" s="5"/>
      <c r="F16" s="5"/>
      <c r="G16" s="60" t="s">
        <v>15</v>
      </c>
      <c r="H16" s="60"/>
      <c r="I16" s="72">
        <f>დათვალიერება!G19</f>
        <v>120</v>
      </c>
      <c r="J16" s="73"/>
      <c r="K16" s="73"/>
      <c r="L16" s="73"/>
      <c r="M16" s="74"/>
      <c r="CF16" s="1"/>
    </row>
    <row r="17" spans="1:84" x14ac:dyDescent="0.3">
      <c r="C17" s="61"/>
      <c r="D17" s="61"/>
      <c r="E17" s="5"/>
      <c r="F17" s="5"/>
      <c r="G17" s="60" t="s">
        <v>16</v>
      </c>
      <c r="H17" s="60"/>
      <c r="I17" s="60"/>
      <c r="J17" s="72">
        <v>940</v>
      </c>
      <c r="K17" s="73"/>
      <c r="L17" s="73"/>
      <c r="M17" s="74"/>
      <c r="CF17" s="1"/>
    </row>
    <row r="18" spans="1:84" x14ac:dyDescent="0.3">
      <c r="C18" s="61"/>
      <c r="D18" s="61"/>
      <c r="E18" s="5"/>
      <c r="F18" s="5"/>
      <c r="G18" s="60" t="s">
        <v>17</v>
      </c>
      <c r="H18" s="60"/>
      <c r="I18" s="60"/>
      <c r="J18" s="72" t="s">
        <v>109</v>
      </c>
      <c r="K18" s="73"/>
      <c r="L18" s="73"/>
      <c r="M18" s="74"/>
      <c r="CF18" s="1"/>
    </row>
    <row r="19" spans="1:84" x14ac:dyDescent="0.3">
      <c r="C19" s="61"/>
      <c r="D19" s="61"/>
      <c r="E19" s="5"/>
      <c r="F19" s="5"/>
      <c r="G19" s="60" t="s">
        <v>18</v>
      </c>
      <c r="H19" s="60"/>
      <c r="I19" s="60"/>
      <c r="J19" s="72">
        <f>დათვალიერება!G14</f>
        <v>15</v>
      </c>
      <c r="K19" s="73"/>
      <c r="L19" s="73"/>
      <c r="M19" s="74"/>
      <c r="CF19" s="1"/>
    </row>
    <row r="20" spans="1:84" x14ac:dyDescent="0.3">
      <c r="C20" s="61"/>
      <c r="D20" s="61"/>
      <c r="E20" s="5"/>
      <c r="F20" s="5"/>
      <c r="G20" s="58"/>
      <c r="H20" s="58"/>
      <c r="I20" s="58"/>
      <c r="J20" s="58"/>
      <c r="K20" s="58"/>
      <c r="L20" s="58"/>
      <c r="M20" s="58"/>
      <c r="CF20" s="1"/>
    </row>
    <row r="21" spans="1:84" x14ac:dyDescent="0.3">
      <c r="C21" s="61"/>
      <c r="D21" s="61"/>
      <c r="E21" s="5"/>
      <c r="F21" s="5"/>
      <c r="G21" s="58"/>
      <c r="H21" s="58"/>
      <c r="I21" s="58"/>
      <c r="J21" s="58"/>
      <c r="K21" s="58"/>
      <c r="L21" s="58"/>
      <c r="M21" s="58"/>
      <c r="CF21" s="1"/>
    </row>
    <row r="22" spans="1:84" x14ac:dyDescent="0.3"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CF22" s="1"/>
    </row>
    <row r="23" spans="1:84" ht="15.75" customHeight="1" x14ac:dyDescent="0.3">
      <c r="C23" s="33" t="s">
        <v>38</v>
      </c>
      <c r="D23" s="29" t="s">
        <v>39</v>
      </c>
      <c r="E23" s="63" t="s">
        <v>40</v>
      </c>
      <c r="F23" s="64"/>
      <c r="G23" s="33" t="s">
        <v>41</v>
      </c>
      <c r="H23" s="33"/>
      <c r="I23" s="33"/>
      <c r="J23" s="33"/>
      <c r="K23" s="33"/>
      <c r="L23" s="33" t="s">
        <v>48</v>
      </c>
      <c r="M23" s="33" t="s">
        <v>49</v>
      </c>
      <c r="CF23" s="1"/>
    </row>
    <row r="24" spans="1:84" ht="37.5" customHeight="1" x14ac:dyDescent="0.3">
      <c r="C24" s="33"/>
      <c r="D24" s="29"/>
      <c r="E24" s="65"/>
      <c r="F24" s="66"/>
      <c r="G24" s="29" t="s">
        <v>42</v>
      </c>
      <c r="H24" s="29" t="s">
        <v>43</v>
      </c>
      <c r="I24" s="29" t="s">
        <v>44</v>
      </c>
      <c r="J24" s="29"/>
      <c r="K24" s="29"/>
      <c r="L24" s="33"/>
      <c r="M24" s="33"/>
      <c r="CF24" s="1"/>
    </row>
    <row r="25" spans="1:84" ht="44.25" customHeight="1" x14ac:dyDescent="0.3">
      <c r="C25" s="33"/>
      <c r="D25" s="29"/>
      <c r="E25" s="7" t="s">
        <v>50</v>
      </c>
      <c r="F25" s="7" t="s">
        <v>45</v>
      </c>
      <c r="G25" s="29"/>
      <c r="H25" s="29"/>
      <c r="I25" s="8" t="s">
        <v>46</v>
      </c>
      <c r="J25" s="8" t="s">
        <v>45</v>
      </c>
      <c r="K25" s="9" t="s">
        <v>47</v>
      </c>
      <c r="L25" s="33"/>
      <c r="M25" s="33"/>
      <c r="CF25" s="1"/>
    </row>
    <row r="26" spans="1:84" ht="14.4" customHeight="1" x14ac:dyDescent="0.3">
      <c r="C26" s="9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9" t="s">
        <v>29</v>
      </c>
      <c r="I26" s="9" t="s">
        <v>30</v>
      </c>
      <c r="J26" s="9" t="s">
        <v>31</v>
      </c>
      <c r="K26" s="9" t="s">
        <v>32</v>
      </c>
      <c r="L26" s="9" t="s">
        <v>51</v>
      </c>
      <c r="M26" s="9" t="s">
        <v>52</v>
      </c>
      <c r="CF26" s="1"/>
    </row>
    <row r="27" spans="1:84" x14ac:dyDescent="0.3">
      <c r="A27" s="1" t="str">
        <f>D27&amp;B27&amp;E27&amp;F27</f>
        <v>ჯაგრცხილაVI8</v>
      </c>
      <c r="B27" s="1" t="s">
        <v>29</v>
      </c>
      <c r="C27" s="10">
        <v>1</v>
      </c>
      <c r="D27" s="10" t="s">
        <v>118</v>
      </c>
      <c r="E27" s="10"/>
      <c r="F27" s="10">
        <v>8</v>
      </c>
      <c r="G27" s="10">
        <f>VLOOKUP(A27,[1]Лист1!$A$3:$J$9987,7,0)</f>
        <v>0.02</v>
      </c>
      <c r="H27" s="10">
        <f>VLOOKUP(A27,[1]Лист1!$A$3:$J$9987,8,0)</f>
        <v>0</v>
      </c>
      <c r="I27" s="11">
        <f t="shared" ref="I27" si="0">IF(E27&gt;0,(G27+H27),0)</f>
        <v>0</v>
      </c>
      <c r="J27" s="11">
        <f>IF(F27&gt;0,(G27+H27),0)</f>
        <v>0.02</v>
      </c>
      <c r="K27" s="11">
        <f>I27+J27</f>
        <v>0.02</v>
      </c>
      <c r="L27" s="10"/>
      <c r="M27" s="10"/>
      <c r="CF27" s="1"/>
    </row>
    <row r="28" spans="1:84" x14ac:dyDescent="0.3"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CF28" s="1"/>
    </row>
    <row r="29" spans="1:84" x14ac:dyDescent="0.3">
      <c r="C29" s="55" t="s">
        <v>47</v>
      </c>
      <c r="D29" s="56"/>
      <c r="E29" s="57"/>
      <c r="F29" s="10"/>
      <c r="G29" s="10"/>
      <c r="H29" s="10"/>
      <c r="I29" s="11">
        <f>SUM(I27:I28)</f>
        <v>0</v>
      </c>
      <c r="J29" s="11">
        <f>SUM(J27:J28)</f>
        <v>0.02</v>
      </c>
      <c r="K29" s="11">
        <f>SUM(K27:K28)</f>
        <v>0.02</v>
      </c>
      <c r="L29" s="10"/>
      <c r="M29" s="10"/>
      <c r="CF29" s="1"/>
    </row>
    <row r="30" spans="1:84" x14ac:dyDescent="0.3">
      <c r="CF30" s="1"/>
    </row>
    <row r="31" spans="1:84" x14ac:dyDescent="0.3">
      <c r="CF31" s="1"/>
    </row>
    <row r="32" spans="1:84" x14ac:dyDescent="0.3">
      <c r="C32" s="46" t="s">
        <v>113</v>
      </c>
      <c r="D32" s="46"/>
      <c r="E32" s="46"/>
      <c r="F32" s="48" t="str">
        <f>პასპორი!D10</f>
        <v>ვ._გურჩიანი</v>
      </c>
      <c r="G32" s="48"/>
      <c r="H32" s="48"/>
      <c r="I32" s="48"/>
      <c r="CF32" s="1"/>
    </row>
    <row r="33" spans="84:84" x14ac:dyDescent="0.3">
      <c r="CF33" s="1"/>
    </row>
    <row r="34" spans="84:84" x14ac:dyDescent="0.3">
      <c r="CF34" s="1"/>
    </row>
    <row r="35" spans="84:84" x14ac:dyDescent="0.3">
      <c r="CF35" s="1"/>
    </row>
    <row r="36" spans="84:84" x14ac:dyDescent="0.3">
      <c r="CF36" s="1"/>
    </row>
    <row r="37" spans="84:84" x14ac:dyDescent="0.3">
      <c r="CF37" s="1"/>
    </row>
    <row r="38" spans="84:84" x14ac:dyDescent="0.3">
      <c r="CF38" s="1"/>
    </row>
    <row r="39" spans="84:84" x14ac:dyDescent="0.3">
      <c r="CF39" s="1"/>
    </row>
    <row r="40" spans="84:84" x14ac:dyDescent="0.3">
      <c r="CF40" s="1"/>
    </row>
    <row r="41" spans="84:84" x14ac:dyDescent="0.3">
      <c r="CF41" s="1"/>
    </row>
    <row r="42" spans="84:84" x14ac:dyDescent="0.3">
      <c r="CF42" s="1"/>
    </row>
    <row r="43" spans="84:84" x14ac:dyDescent="0.3">
      <c r="CF43" s="1"/>
    </row>
    <row r="44" spans="84:84" x14ac:dyDescent="0.3">
      <c r="CF44" s="1"/>
    </row>
    <row r="45" spans="84:84" x14ac:dyDescent="0.3">
      <c r="CF45" s="1"/>
    </row>
    <row r="46" spans="84:84" x14ac:dyDescent="0.3">
      <c r="CF46" s="1"/>
    </row>
    <row r="47" spans="84:84" x14ac:dyDescent="0.3">
      <c r="CF47" s="1"/>
    </row>
  </sheetData>
  <mergeCells count="49">
    <mergeCell ref="E5:M5"/>
    <mergeCell ref="I11:M11"/>
    <mergeCell ref="I16:M16"/>
    <mergeCell ref="L14:M14"/>
    <mergeCell ref="L15:M15"/>
    <mergeCell ref="K10:M10"/>
    <mergeCell ref="G9:H9"/>
    <mergeCell ref="G10:H10"/>
    <mergeCell ref="G11:H11"/>
    <mergeCell ref="G12:I13"/>
    <mergeCell ref="J12:M13"/>
    <mergeCell ref="G16:H16"/>
    <mergeCell ref="L23:L25"/>
    <mergeCell ref="M23:M25"/>
    <mergeCell ref="C1:M1"/>
    <mergeCell ref="C2:H2"/>
    <mergeCell ref="I2:M2"/>
    <mergeCell ref="C3:G3"/>
    <mergeCell ref="H3:M3"/>
    <mergeCell ref="C4:G4"/>
    <mergeCell ref="H4:M4"/>
    <mergeCell ref="C5:D5"/>
    <mergeCell ref="C6:D6"/>
    <mergeCell ref="C7:D7"/>
    <mergeCell ref="E7:M7"/>
    <mergeCell ref="E6:I6"/>
    <mergeCell ref="K6:M6"/>
    <mergeCell ref="J18:M18"/>
    <mergeCell ref="G20:M21"/>
    <mergeCell ref="C22:M22"/>
    <mergeCell ref="G19:I19"/>
    <mergeCell ref="G18:I18"/>
    <mergeCell ref="C8:D21"/>
    <mergeCell ref="G8:H8"/>
    <mergeCell ref="G17:I17"/>
    <mergeCell ref="G14:H15"/>
    <mergeCell ref="J19:M19"/>
    <mergeCell ref="I9:M9"/>
    <mergeCell ref="J17:M17"/>
    <mergeCell ref="C32:E32"/>
    <mergeCell ref="F32:I32"/>
    <mergeCell ref="C29:E29"/>
    <mergeCell ref="D23:D25"/>
    <mergeCell ref="C23:C25"/>
    <mergeCell ref="I24:K24"/>
    <mergeCell ref="G23:K23"/>
    <mergeCell ref="E23:F24"/>
    <mergeCell ref="G24:G25"/>
    <mergeCell ref="H24:H25"/>
  </mergeCells>
  <dataValidations count="5">
    <dataValidation type="list" allowBlank="1" showInputMessage="1" showErrorMessage="1" sqref="E6">
      <formula1>INDIRECT($E$5)</formula1>
    </dataValidation>
    <dataValidation type="list" allowBlank="1" showInputMessage="1" showErrorMessage="1" sqref="K6">
      <formula1>INDIRECT($E$6)</formula1>
    </dataValidation>
    <dataValidation type="list" allowBlank="1" showInputMessage="1" showErrorMessage="1" sqref="K8 I11 E5">
      <formula1>#REF!</formula1>
    </dataValidation>
    <dataValidation type="list" allowBlank="1" showInputMessage="1" showErrorMessage="1" sqref="M8">
      <formula1>#REF!</formula1>
    </dataValidation>
    <dataValidation type="list" allowBlank="1" showInputMessage="1" showErrorMessage="1" sqref="I8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topLeftCell="A22" zoomScaleNormal="100" workbookViewId="0">
      <selection activeCell="B28" sqref="B28:G28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46" t="s">
        <v>91</v>
      </c>
      <c r="B1" s="46"/>
      <c r="C1" s="46"/>
      <c r="D1" s="46"/>
      <c r="E1" s="46"/>
      <c r="F1" s="46"/>
      <c r="G1" s="46"/>
    </row>
    <row r="2" spans="1:7" x14ac:dyDescent="0.3">
      <c r="A2" s="46" t="s">
        <v>92</v>
      </c>
      <c r="B2" s="46"/>
      <c r="C2" s="46"/>
      <c r="D2" s="46"/>
      <c r="E2" s="46"/>
      <c r="F2" s="46"/>
      <c r="G2" s="46"/>
    </row>
    <row r="3" spans="1:7" x14ac:dyDescent="0.3">
      <c r="A3" s="46" t="s">
        <v>4</v>
      </c>
      <c r="B3" s="46"/>
      <c r="C3" s="48" t="str">
        <f>'აღრიცხვის უწყისი'!E5</f>
        <v>ქვემო_ქართის_სატყეო_სამსახური</v>
      </c>
      <c r="D3" s="48"/>
      <c r="E3" s="48"/>
      <c r="F3" s="48"/>
      <c r="G3" s="48"/>
    </row>
    <row r="4" spans="1:7" x14ac:dyDescent="0.3">
      <c r="A4" s="46" t="s">
        <v>5</v>
      </c>
      <c r="B4" s="46"/>
      <c r="C4" s="48" t="str">
        <f>'აღრიცხვის უწყისი'!E6</f>
        <v>ბოლნისი_დმანისი</v>
      </c>
      <c r="D4" s="48"/>
      <c r="E4" s="13" t="s">
        <v>6</v>
      </c>
      <c r="F4" s="48" t="str">
        <f>'აღრიცხვის უწყისი'!K6</f>
        <v>კაზრეთი</v>
      </c>
      <c r="G4" s="48"/>
    </row>
    <row r="5" spans="1:7" x14ac:dyDescent="0.3">
      <c r="A5" s="13" t="s">
        <v>93</v>
      </c>
      <c r="B5" s="12">
        <f>'აღრიცხვის უწყისი'!I8</f>
        <v>24</v>
      </c>
      <c r="C5" s="1" t="s">
        <v>61</v>
      </c>
      <c r="D5" s="48">
        <f>'აღრიცხვის უწყისი'!I9</f>
        <v>1</v>
      </c>
      <c r="E5" s="48"/>
      <c r="F5" s="48"/>
      <c r="G5" s="48"/>
    </row>
    <row r="6" spans="1:7" x14ac:dyDescent="0.3">
      <c r="A6" s="1" t="s">
        <v>94</v>
      </c>
      <c r="E6" s="46"/>
      <c r="F6" s="46"/>
      <c r="G6" s="46"/>
    </row>
    <row r="7" spans="1:7" x14ac:dyDescent="0.3">
      <c r="A7" s="2" t="s">
        <v>22</v>
      </c>
      <c r="B7" s="48">
        <f>'აღრიცხვის უწყისი'!J14</f>
        <v>454463</v>
      </c>
      <c r="C7" s="48"/>
      <c r="D7" s="2" t="s">
        <v>23</v>
      </c>
      <c r="E7" s="48">
        <f>'აღრიცხვის უწყისი'!L14</f>
        <v>4582916</v>
      </c>
      <c r="F7" s="48"/>
      <c r="G7" s="48"/>
    </row>
    <row r="8" spans="1:7" x14ac:dyDescent="0.3">
      <c r="A8" s="2" t="s">
        <v>22</v>
      </c>
      <c r="B8" s="48">
        <f>'აღრიცხვის უწყისი'!J15</f>
        <v>454476</v>
      </c>
      <c r="C8" s="48"/>
      <c r="D8" s="2" t="s">
        <v>23</v>
      </c>
      <c r="E8" s="48">
        <f>'აღრიცხვის უწყისი'!L15</f>
        <v>4582917</v>
      </c>
      <c r="F8" s="48"/>
      <c r="G8" s="48"/>
    </row>
    <row r="9" spans="1:7" x14ac:dyDescent="0.3">
      <c r="A9" s="47" t="s">
        <v>12</v>
      </c>
      <c r="B9" s="47"/>
      <c r="C9" s="48" t="str">
        <f>'აღრიცხვის უწყისი'!I11</f>
        <v>სპეციალური</v>
      </c>
      <c r="D9" s="48"/>
      <c r="E9" s="48"/>
      <c r="F9" s="48"/>
      <c r="G9" s="48"/>
    </row>
    <row r="10" spans="1:7" x14ac:dyDescent="0.3">
      <c r="A10" s="46" t="s">
        <v>95</v>
      </c>
      <c r="B10" s="46"/>
      <c r="C10" s="46"/>
      <c r="D10" s="46"/>
      <c r="E10" s="46"/>
      <c r="F10" s="46"/>
      <c r="G10" s="46"/>
    </row>
    <row r="11" spans="1:7" x14ac:dyDescent="0.3">
      <c r="A11" s="10" t="s">
        <v>96</v>
      </c>
      <c r="B11" s="30"/>
      <c r="C11" s="30"/>
      <c r="D11" s="30"/>
      <c r="E11" s="30"/>
      <c r="F11" s="30"/>
      <c r="G11" s="30"/>
    </row>
    <row r="12" spans="1:7" x14ac:dyDescent="0.3">
      <c r="A12" s="10" t="s">
        <v>97</v>
      </c>
      <c r="B12" s="30" t="s">
        <v>120</v>
      </c>
      <c r="C12" s="30"/>
      <c r="D12" s="14" t="s">
        <v>99</v>
      </c>
      <c r="E12" s="10" t="s">
        <v>121</v>
      </c>
      <c r="F12" s="14" t="s">
        <v>34</v>
      </c>
      <c r="G12" s="10">
        <v>15</v>
      </c>
    </row>
    <row r="13" spans="1:7" x14ac:dyDescent="0.3">
      <c r="A13" s="10" t="s">
        <v>98</v>
      </c>
      <c r="B13" s="30"/>
      <c r="C13" s="30"/>
      <c r="D13" s="30"/>
      <c r="E13" s="30"/>
      <c r="F13" s="30"/>
      <c r="G13" s="30"/>
    </row>
    <row r="14" spans="1:7" x14ac:dyDescent="0.3">
      <c r="A14" s="10" t="s">
        <v>97</v>
      </c>
      <c r="B14" s="30" t="s">
        <v>120</v>
      </c>
      <c r="C14" s="30"/>
      <c r="D14" s="14" t="s">
        <v>99</v>
      </c>
      <c r="E14" s="18" t="str">
        <f>E12</f>
        <v>ჩა</v>
      </c>
      <c r="F14" s="14" t="s">
        <v>34</v>
      </c>
      <c r="G14" s="10">
        <v>15</v>
      </c>
    </row>
    <row r="15" spans="1:7" x14ac:dyDescent="0.3">
      <c r="A15" s="38"/>
      <c r="B15" s="38"/>
      <c r="C15" s="38"/>
      <c r="D15" s="38"/>
      <c r="E15" s="38"/>
      <c r="F15" s="38"/>
      <c r="G15" s="38"/>
    </row>
    <row r="16" spans="1:7" x14ac:dyDescent="0.3">
      <c r="A16" s="10" t="s">
        <v>100</v>
      </c>
      <c r="B16" s="30" t="s">
        <v>101</v>
      </c>
      <c r="C16" s="30"/>
      <c r="D16" s="30" t="s">
        <v>20</v>
      </c>
      <c r="E16" s="30"/>
      <c r="F16" s="30" t="s">
        <v>15</v>
      </c>
      <c r="G16" s="30"/>
    </row>
    <row r="17" spans="1:7" x14ac:dyDescent="0.3">
      <c r="A17" s="10" t="s">
        <v>96</v>
      </c>
      <c r="B17" s="10" t="s">
        <v>96</v>
      </c>
      <c r="C17" s="10" t="s">
        <v>98</v>
      </c>
      <c r="D17" s="10" t="s">
        <v>96</v>
      </c>
      <c r="E17" s="10" t="s">
        <v>98</v>
      </c>
      <c r="F17" s="10" t="s">
        <v>96</v>
      </c>
      <c r="G17" s="10" t="s">
        <v>98</v>
      </c>
    </row>
    <row r="18" spans="1:7" x14ac:dyDescent="0.3">
      <c r="A18" s="9" t="s">
        <v>24</v>
      </c>
      <c r="B18" s="9" t="s">
        <v>25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</row>
    <row r="19" spans="1:7" x14ac:dyDescent="0.3">
      <c r="A19" s="10">
        <v>3.5</v>
      </c>
      <c r="B19" s="10">
        <v>25</v>
      </c>
      <c r="C19" s="10">
        <v>27</v>
      </c>
      <c r="D19" s="10">
        <v>0.4</v>
      </c>
      <c r="E19" s="10">
        <v>0.4</v>
      </c>
      <c r="F19" s="10">
        <v>90</v>
      </c>
      <c r="G19" s="10">
        <v>120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56"/>
      <c r="B21" s="56"/>
      <c r="C21" s="56"/>
      <c r="D21" s="56"/>
      <c r="E21" s="56"/>
      <c r="F21" s="56"/>
      <c r="G21" s="56"/>
    </row>
    <row r="22" spans="1:7" x14ac:dyDescent="0.3">
      <c r="A22" s="86" t="s">
        <v>102</v>
      </c>
      <c r="B22" s="87"/>
      <c r="C22" s="88"/>
      <c r="D22" s="76"/>
      <c r="E22" s="51"/>
      <c r="F22" s="51"/>
      <c r="G22" s="77"/>
    </row>
    <row r="23" spans="1:7" x14ac:dyDescent="0.3">
      <c r="A23" s="10" t="s">
        <v>96</v>
      </c>
      <c r="B23" s="10">
        <v>7</v>
      </c>
      <c r="C23" s="10" t="s">
        <v>111</v>
      </c>
      <c r="D23" s="78"/>
      <c r="E23" s="79"/>
      <c r="F23" s="79"/>
      <c r="G23" s="80"/>
    </row>
    <row r="24" spans="1:7" x14ac:dyDescent="0.3">
      <c r="A24" s="10" t="s">
        <v>98</v>
      </c>
      <c r="B24" s="10">
        <v>7</v>
      </c>
      <c r="C24" s="10" t="s">
        <v>111</v>
      </c>
      <c r="D24" s="81"/>
      <c r="E24" s="38"/>
      <c r="F24" s="38"/>
      <c r="G24" s="82"/>
    </row>
    <row r="25" spans="1:7" ht="15.75" customHeight="1" x14ac:dyDescent="0.3">
      <c r="A25" s="86" t="s">
        <v>103</v>
      </c>
      <c r="B25" s="87"/>
      <c r="C25" s="87"/>
      <c r="D25" s="88"/>
      <c r="E25" s="55"/>
      <c r="F25" s="56"/>
      <c r="G25" s="57"/>
    </row>
    <row r="26" spans="1:7" ht="16.5" customHeight="1" x14ac:dyDescent="0.3">
      <c r="A26" s="10" t="s">
        <v>96</v>
      </c>
      <c r="B26" s="55" t="s">
        <v>122</v>
      </c>
      <c r="C26" s="56"/>
      <c r="D26" s="56"/>
      <c r="E26" s="57"/>
      <c r="F26" s="10">
        <v>10</v>
      </c>
      <c r="G26" s="10" t="s">
        <v>112</v>
      </c>
    </row>
    <row r="27" spans="1:7" ht="21" customHeight="1" x14ac:dyDescent="0.3">
      <c r="A27" s="10" t="s">
        <v>98</v>
      </c>
      <c r="B27" s="55" t="s">
        <v>122</v>
      </c>
      <c r="C27" s="56"/>
      <c r="D27" s="56"/>
      <c r="E27" s="57"/>
      <c r="F27" s="10">
        <v>5</v>
      </c>
      <c r="G27" s="10" t="s">
        <v>112</v>
      </c>
    </row>
    <row r="28" spans="1:7" ht="42.75" customHeight="1" x14ac:dyDescent="0.3">
      <c r="A28" s="27" t="s">
        <v>104</v>
      </c>
      <c r="B28" s="83"/>
      <c r="C28" s="84"/>
      <c r="D28" s="84"/>
      <c r="E28" s="84"/>
      <c r="F28" s="84"/>
      <c r="G28" s="85"/>
    </row>
    <row r="29" spans="1:7" x14ac:dyDescent="0.3">
      <c r="B29" s="1" t="s">
        <v>105</v>
      </c>
    </row>
    <row r="32" spans="1:7" x14ac:dyDescent="0.3">
      <c r="A32" s="46" t="s">
        <v>106</v>
      </c>
      <c r="B32" s="46"/>
      <c r="C32" s="1" t="str">
        <f>'აღრიცხვის უწყისი'!F32</f>
        <v>ვ._გურჩიანი</v>
      </c>
    </row>
    <row r="41" spans="1:7" ht="34.5" customHeight="1" x14ac:dyDescent="0.3">
      <c r="A41" s="89" t="s">
        <v>107</v>
      </c>
      <c r="B41" s="89"/>
      <c r="C41" s="89"/>
      <c r="D41" s="89"/>
      <c r="E41" s="89"/>
      <c r="F41" s="89"/>
      <c r="G41" s="89"/>
    </row>
  </sheetData>
  <mergeCells count="34"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A21:G21"/>
    <mergeCell ref="D22:G24"/>
    <mergeCell ref="B26:E26"/>
    <mergeCell ref="B27:E27"/>
    <mergeCell ref="B28:G28"/>
    <mergeCell ref="E25:G25"/>
    <mergeCell ref="A25:D25"/>
    <mergeCell ref="A22:C22"/>
  </mergeCells>
  <pageMargins left="0.19685039370078741" right="0.19685039370078741" top="0.35433070866141736" bottom="0.35433070866141736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პასპორი</vt:lpstr>
      <vt:lpstr>აღრიცხვის უწყისი</vt:lpstr>
      <vt:lpstr>დათვალიერება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Vaja Gurchiani</cp:lastModifiedBy>
  <cp:lastPrinted>2021-02-26T09:47:54Z</cp:lastPrinted>
  <dcterms:created xsi:type="dcterms:W3CDTF">2020-05-23T10:29:09Z</dcterms:created>
  <dcterms:modified xsi:type="dcterms:W3CDTF">2022-06-20T07:33:10Z</dcterms:modified>
</cp:coreProperties>
</file>